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15600" windowHeight="10875"/>
  </bookViews>
  <sheets>
    <sheet name="Sheet1" sheetId="3" r:id="rId1"/>
    <sheet name="Data" sheetId="1" r:id="rId2"/>
  </sheets>
  <definedNames>
    <definedName name="_xlnm.Print_Area" localSheetId="0">Sheet1!$A$1:$J$41</definedName>
    <definedName name="تحليل">Data!$A$3:$I$488</definedName>
  </definedNames>
  <calcPr calcId="145621"/>
</workbook>
</file>

<file path=xl/calcChain.xml><?xml version="1.0" encoding="utf-8"?>
<calcChain xmlns="http://schemas.openxmlformats.org/spreadsheetml/2006/main">
  <c r="C12" i="3" l="1"/>
  <c r="AH7" i="1" l="1"/>
  <c r="N10" i="1" l="1"/>
  <c r="N9" i="1"/>
  <c r="N8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7" i="1"/>
</calcChain>
</file>

<file path=xl/sharedStrings.xml><?xml version="1.0" encoding="utf-8"?>
<sst xmlns="http://schemas.openxmlformats.org/spreadsheetml/2006/main" count="1204" uniqueCount="62">
  <si>
    <t>الصف</t>
  </si>
  <si>
    <t>الشعبة</t>
  </si>
  <si>
    <t>العلوم</t>
  </si>
  <si>
    <t>معدل الفصل الدراسي</t>
  </si>
  <si>
    <t>التقويم</t>
  </si>
  <si>
    <t>الامتحان</t>
  </si>
  <si>
    <t>الامتحان المؤجل / البرنامج العلاجي</t>
  </si>
  <si>
    <t>الفصل</t>
  </si>
  <si>
    <t>06</t>
  </si>
  <si>
    <t>6/1</t>
  </si>
  <si>
    <t>6/2</t>
  </si>
  <si>
    <t>6/3</t>
  </si>
  <si>
    <t>غ</t>
  </si>
  <si>
    <t>6/4</t>
  </si>
  <si>
    <t>6/5</t>
  </si>
  <si>
    <t>6/6</t>
  </si>
  <si>
    <t>07</t>
  </si>
  <si>
    <t>7/1</t>
  </si>
  <si>
    <t>7/2</t>
  </si>
  <si>
    <t>7/3</t>
  </si>
  <si>
    <t>غ.م</t>
  </si>
  <si>
    <t>7/4</t>
  </si>
  <si>
    <t>7/5</t>
  </si>
  <si>
    <t>08</t>
  </si>
  <si>
    <t>8/1</t>
  </si>
  <si>
    <t>8/2</t>
  </si>
  <si>
    <t>8/3</t>
  </si>
  <si>
    <t>8/4</t>
  </si>
  <si>
    <t>8/5</t>
  </si>
  <si>
    <t>8/6</t>
  </si>
  <si>
    <t>تربية إسلامية</t>
  </si>
  <si>
    <t>لغة انجليزية</t>
  </si>
  <si>
    <t>لغة عربية</t>
  </si>
  <si>
    <t>دراسات اجتماعية</t>
  </si>
  <si>
    <t>رياضيات</t>
  </si>
  <si>
    <t>علوم</t>
  </si>
  <si>
    <t>تقويم</t>
  </si>
  <si>
    <t>فصل</t>
  </si>
  <si>
    <t>امتحان</t>
  </si>
  <si>
    <t>نسبة</t>
  </si>
  <si>
    <t>متوسط</t>
  </si>
  <si>
    <t>1-6</t>
  </si>
  <si>
    <t>2-6</t>
  </si>
  <si>
    <t>3-6</t>
  </si>
  <si>
    <t>4-6</t>
  </si>
  <si>
    <t>5-6</t>
  </si>
  <si>
    <t>6-6</t>
  </si>
  <si>
    <t>1-7</t>
  </si>
  <si>
    <t>2-7</t>
  </si>
  <si>
    <t>3-7</t>
  </si>
  <si>
    <t>4-7</t>
  </si>
  <si>
    <t>5-7</t>
  </si>
  <si>
    <t>1-8</t>
  </si>
  <si>
    <t>2-8</t>
  </si>
  <si>
    <t>3-8</t>
  </si>
  <si>
    <t>4-8</t>
  </si>
  <si>
    <t>5-8</t>
  </si>
  <si>
    <t>6-8</t>
  </si>
  <si>
    <t>اسم المعلم :</t>
  </si>
  <si>
    <t>تحليل نتائج الفصل الدراسي الاول للعام 2016 2017 م</t>
  </si>
  <si>
    <t>نسبة النجاح</t>
  </si>
  <si>
    <t>متوسط الدرجة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</si>
</sst>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Arial"/>
      <family val="2"/>
      <charset val="162"/>
      <scheme val="minor"/>
    </font>
    <font>
      <sz val="11"/>
      <color theme="1"/>
      <name val="Arial"/>
      <family val="2"/>
      <charset val="162"/>
      <scheme val="minor"/>
    </font>
    <font>
      <b/>
      <sz val="18"/>
      <color theme="3"/>
      <name val="Times New Roman"/>
      <family val="2"/>
      <charset val="162"/>
      <scheme val="major"/>
    </font>
    <font>
      <b/>
      <sz val="15"/>
      <color theme="3"/>
      <name val="Arial"/>
      <family val="2"/>
      <charset val="162"/>
      <scheme val="minor"/>
    </font>
    <font>
      <b/>
      <sz val="13"/>
      <color theme="3"/>
      <name val="Arial"/>
      <family val="2"/>
      <charset val="162"/>
      <scheme val="minor"/>
    </font>
    <font>
      <b/>
      <sz val="11"/>
      <color theme="3"/>
      <name val="Arial"/>
      <family val="2"/>
      <charset val="162"/>
      <scheme val="minor"/>
    </font>
    <font>
      <sz val="11"/>
      <color rgb="FF006100"/>
      <name val="Arial"/>
      <family val="2"/>
      <charset val="162"/>
      <scheme val="minor"/>
    </font>
    <font>
      <sz val="11"/>
      <color rgb="FF9C0006"/>
      <name val="Arial"/>
      <family val="2"/>
      <charset val="162"/>
      <scheme val="minor"/>
    </font>
    <font>
      <sz val="11"/>
      <color rgb="FF9C6500"/>
      <name val="Arial"/>
      <family val="2"/>
      <charset val="162"/>
      <scheme val="minor"/>
    </font>
    <font>
      <sz val="11"/>
      <color rgb="FF3F3F76"/>
      <name val="Arial"/>
      <family val="2"/>
      <charset val="162"/>
      <scheme val="minor"/>
    </font>
    <font>
      <b/>
      <sz val="11"/>
      <color rgb="FF3F3F3F"/>
      <name val="Arial"/>
      <family val="2"/>
      <charset val="162"/>
      <scheme val="minor"/>
    </font>
    <font>
      <b/>
      <sz val="11"/>
      <color rgb="FFFA7D00"/>
      <name val="Arial"/>
      <family val="2"/>
      <charset val="162"/>
      <scheme val="minor"/>
    </font>
    <font>
      <sz val="11"/>
      <color rgb="FFFA7D00"/>
      <name val="Arial"/>
      <family val="2"/>
      <charset val="162"/>
      <scheme val="minor"/>
    </font>
    <font>
      <b/>
      <sz val="11"/>
      <color theme="0"/>
      <name val="Arial"/>
      <family val="2"/>
      <charset val="162"/>
      <scheme val="minor"/>
    </font>
    <font>
      <sz val="11"/>
      <color rgb="FFFF0000"/>
      <name val="Arial"/>
      <family val="2"/>
      <charset val="162"/>
      <scheme val="minor"/>
    </font>
    <font>
      <i/>
      <sz val="11"/>
      <color rgb="FF7F7F7F"/>
      <name val="Arial"/>
      <family val="2"/>
      <charset val="162"/>
      <scheme val="minor"/>
    </font>
    <font>
      <b/>
      <sz val="11"/>
      <color theme="1"/>
      <name val="Arial"/>
      <family val="2"/>
      <charset val="162"/>
      <scheme val="minor"/>
    </font>
    <font>
      <sz val="11"/>
      <color theme="0"/>
      <name val="Arial"/>
      <family val="2"/>
      <charset val="162"/>
      <scheme val="minor"/>
    </font>
    <font>
      <sz val="14"/>
      <color theme="1"/>
      <name val="Arial"/>
      <family val="2"/>
      <charset val="162"/>
      <scheme val="minor"/>
    </font>
    <font>
      <sz val="16"/>
      <color theme="1"/>
      <name val="Arial"/>
      <family val="2"/>
      <charset val="162"/>
      <scheme val="minor"/>
    </font>
    <font>
      <sz val="14"/>
      <color rgb="FFFF0000"/>
      <name val="AdvertisingExtraBold"/>
      <charset val="178"/>
    </font>
    <font>
      <b/>
      <sz val="14"/>
      <color theme="3"/>
      <name val="ae_Metal"/>
      <family val="1"/>
    </font>
    <font>
      <b/>
      <sz val="16"/>
      <color rgb="FF00B050"/>
      <name val="ae_AlBattar"/>
      <family val="1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5117038483843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4506668294322"/>
        <bgColor indexed="65"/>
      </patternFill>
    </fill>
    <fill>
      <patternFill patternType="solid">
        <fgColor theme="5"/>
      </patternFill>
    </fill>
    <fill>
      <patternFill patternType="solid">
        <fgColor theme="5" tint="0.79995117038483843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4506668294322"/>
        <bgColor indexed="65"/>
      </patternFill>
    </fill>
    <fill>
      <patternFill patternType="solid">
        <fgColor theme="6"/>
      </patternFill>
    </fill>
    <fill>
      <patternFill patternType="solid">
        <fgColor theme="6" tint="0.79995117038483843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4506668294322"/>
        <bgColor indexed="65"/>
      </patternFill>
    </fill>
    <fill>
      <patternFill patternType="solid">
        <fgColor theme="7"/>
      </patternFill>
    </fill>
    <fill>
      <patternFill patternType="solid">
        <fgColor theme="7" tint="0.79995117038483843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4506668294322"/>
        <bgColor indexed="65"/>
      </patternFill>
    </fill>
    <fill>
      <patternFill patternType="solid">
        <fgColor theme="8"/>
      </patternFill>
    </fill>
    <fill>
      <patternFill patternType="solid">
        <fgColor theme="8" tint="0.79995117038483843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4506668294322"/>
        <bgColor indexed="65"/>
      </patternFill>
    </fill>
    <fill>
      <patternFill patternType="solid">
        <fgColor theme="9"/>
      </patternFill>
    </fill>
    <fill>
      <patternFill patternType="solid">
        <fgColor theme="9" tint="0.79995117038483843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4506668294322"/>
        <bgColor indexed="65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8EB4E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33" borderId="10" xfId="0" applyFill="1" applyBorder="1" applyAlignment="1">
      <alignment horizontal="center"/>
    </xf>
    <xf numFmtId="0" fontId="0" fillId="34" borderId="10" xfId="0" applyFill="1" applyBorder="1" applyAlignment="1">
      <alignment horizontal="center"/>
    </xf>
    <xf numFmtId="0" fontId="0" fillId="0" borderId="10" xfId="0" applyBorder="1"/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/>
    <xf numFmtId="49" fontId="18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/>
    <xf numFmtId="49" fontId="18" fillId="37" borderId="10" xfId="0" applyNumberFormat="1" applyFont="1" applyFill="1" applyBorder="1" applyAlignment="1">
      <alignment horizontal="center" vertical="center"/>
    </xf>
    <xf numFmtId="0" fontId="0" fillId="0" borderId="0" xfId="0" applyBorder="1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8" fillId="0" borderId="10" xfId="0" applyFont="1" applyBorder="1" applyAlignment="1">
      <alignment horizontal="center"/>
    </xf>
    <xf numFmtId="0" fontId="18" fillId="36" borderId="10" xfId="0" applyFont="1" applyFill="1" applyBorder="1" applyAlignment="1">
      <alignment horizontal="center" vertical="center"/>
    </xf>
    <xf numFmtId="2" fontId="0" fillId="0" borderId="10" xfId="0" applyNumberFormat="1" applyBorder="1"/>
    <xf numFmtId="0" fontId="19" fillId="35" borderId="11" xfId="0" applyFont="1" applyFill="1" applyBorder="1" applyAlignment="1">
      <alignment horizontal="center" vertical="center"/>
    </xf>
    <xf numFmtId="0" fontId="19" fillId="35" borderId="13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left"/>
    </xf>
    <xf numFmtId="0" fontId="0" fillId="0" borderId="0" xfId="0"/>
    <xf numFmtId="0" fontId="0" fillId="33" borderId="10" xfId="0" applyFill="1" applyBorder="1" applyAlignment="1">
      <alignment horizont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34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Sheet1!$C$10:$C$11</c:f>
              <c:strCache>
                <c:ptCount val="1"/>
                <c:pt idx="0">
                  <c:v>تقويم نسبة النجاح</c:v>
                </c:pt>
              </c:strCache>
            </c:strRef>
          </c:tx>
          <c:invertIfNegative val="0"/>
          <c:cat>
            <c:strRef>
              <c:f>Sheet1!$B$12:$B$17</c:f>
              <c:strCache>
                <c:ptCount val="6"/>
                <c:pt idx="0">
                  <c:v>4-8</c:v>
                </c:pt>
                <c:pt idx="1">
                  <c:v>2-8</c:v>
                </c:pt>
                <c:pt idx="2">
                  <c:v>3-8</c:v>
                </c:pt>
                <c:pt idx="3">
                  <c:v>4-8</c:v>
                </c:pt>
                <c:pt idx="4">
                  <c:v>5-8</c:v>
                </c:pt>
                <c:pt idx="5">
                  <c:v>6-8</c:v>
                </c:pt>
              </c:strCache>
            </c:strRef>
          </c:cat>
          <c:val>
            <c:numRef>
              <c:f>Sheet1!$C$12:$C$17</c:f>
              <c:numCache>
                <c:formatCode>General</c:formatCode>
                <c:ptCount val="6"/>
                <c:pt idx="0">
                  <c:v>0</c:v>
                </c:pt>
              </c:numCache>
            </c:numRef>
          </c:val>
        </c:ser>
        <c:ser>
          <c:idx val="1"/>
          <c:order val="1"/>
          <c:tx>
            <c:strRef>
              <c:f>Sheet1!$D$10:$D$11</c:f>
              <c:strCache>
                <c:ptCount val="1"/>
                <c:pt idx="0">
                  <c:v>تقويم متوسط الدرجة</c:v>
                </c:pt>
              </c:strCache>
            </c:strRef>
          </c:tx>
          <c:invertIfNegative val="0"/>
          <c:cat>
            <c:strRef>
              <c:f>Sheet1!$B$12:$B$17</c:f>
              <c:strCache>
                <c:ptCount val="6"/>
                <c:pt idx="0">
                  <c:v>4-8</c:v>
                </c:pt>
                <c:pt idx="1">
                  <c:v>2-8</c:v>
                </c:pt>
                <c:pt idx="2">
                  <c:v>3-8</c:v>
                </c:pt>
                <c:pt idx="3">
                  <c:v>4-8</c:v>
                </c:pt>
                <c:pt idx="4">
                  <c:v>5-8</c:v>
                </c:pt>
                <c:pt idx="5">
                  <c:v>6-8</c:v>
                </c:pt>
              </c:strCache>
            </c:strRef>
          </c:cat>
          <c:val>
            <c:numRef>
              <c:f>Sheet1!$D$12:$D$17</c:f>
              <c:numCache>
                <c:formatCode>General</c:formatCode>
                <c:ptCount val="6"/>
              </c:numCache>
            </c:numRef>
          </c:val>
        </c:ser>
        <c:ser>
          <c:idx val="2"/>
          <c:order val="2"/>
          <c:tx>
            <c:strRef>
              <c:f>Sheet1!$E$10:$E$11</c:f>
              <c:strCache>
                <c:ptCount val="1"/>
                <c:pt idx="0">
                  <c:v>الامتحان نسبة النجاح</c:v>
                </c:pt>
              </c:strCache>
            </c:strRef>
          </c:tx>
          <c:invertIfNegative val="0"/>
          <c:cat>
            <c:strRef>
              <c:f>Sheet1!$B$12:$B$17</c:f>
              <c:strCache>
                <c:ptCount val="6"/>
                <c:pt idx="0">
                  <c:v>4-8</c:v>
                </c:pt>
                <c:pt idx="1">
                  <c:v>2-8</c:v>
                </c:pt>
                <c:pt idx="2">
                  <c:v>3-8</c:v>
                </c:pt>
                <c:pt idx="3">
                  <c:v>4-8</c:v>
                </c:pt>
                <c:pt idx="4">
                  <c:v>5-8</c:v>
                </c:pt>
                <c:pt idx="5">
                  <c:v>6-8</c:v>
                </c:pt>
              </c:strCache>
            </c:strRef>
          </c:cat>
          <c:val>
            <c:numRef>
              <c:f>Sheet1!$E$12:$E$17</c:f>
              <c:numCache>
                <c:formatCode>General</c:formatCode>
                <c:ptCount val="6"/>
              </c:numCache>
            </c:numRef>
          </c:val>
        </c:ser>
        <c:ser>
          <c:idx val="3"/>
          <c:order val="3"/>
          <c:tx>
            <c:strRef>
              <c:f>Sheet1!$F$10:$F$11</c:f>
              <c:strCache>
                <c:ptCount val="1"/>
                <c:pt idx="0">
                  <c:v>الامتحان متوسط الدرجة</c:v>
                </c:pt>
              </c:strCache>
            </c:strRef>
          </c:tx>
          <c:invertIfNegative val="0"/>
          <c:cat>
            <c:strRef>
              <c:f>Sheet1!$B$12:$B$17</c:f>
              <c:strCache>
                <c:ptCount val="6"/>
                <c:pt idx="0">
                  <c:v>4-8</c:v>
                </c:pt>
                <c:pt idx="1">
                  <c:v>2-8</c:v>
                </c:pt>
                <c:pt idx="2">
                  <c:v>3-8</c:v>
                </c:pt>
                <c:pt idx="3">
                  <c:v>4-8</c:v>
                </c:pt>
                <c:pt idx="4">
                  <c:v>5-8</c:v>
                </c:pt>
                <c:pt idx="5">
                  <c:v>6-8</c:v>
                </c:pt>
              </c:strCache>
            </c:strRef>
          </c:cat>
          <c:val>
            <c:numRef>
              <c:f>Sheet1!$F$12:$F$17</c:f>
              <c:numCache>
                <c:formatCode>General</c:formatCode>
                <c:ptCount val="6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2870528"/>
        <c:axId val="72892800"/>
        <c:axId val="0"/>
      </c:bar3DChart>
      <c:catAx>
        <c:axId val="72870528"/>
        <c:scaling>
          <c:orientation val="maxMin"/>
        </c:scaling>
        <c:delete val="0"/>
        <c:axPos val="b"/>
        <c:majorTickMark val="out"/>
        <c:minorTickMark val="none"/>
        <c:tickLblPos val="nextTo"/>
        <c:crossAx val="72892800"/>
        <c:crosses val="autoZero"/>
        <c:auto val="1"/>
        <c:lblAlgn val="ctr"/>
        <c:lblOffset val="100"/>
        <c:noMultiLvlLbl val="0"/>
      </c:catAx>
      <c:valAx>
        <c:axId val="72892800"/>
        <c:scaling>
          <c:orientation val="minMax"/>
        </c:scaling>
        <c:delete val="0"/>
        <c:axPos val="r"/>
        <c:majorGridlines/>
        <c:numFmt formatCode="General" sourceLinked="1"/>
        <c:majorTickMark val="out"/>
        <c:minorTickMark val="none"/>
        <c:tickLblPos val="nextTo"/>
        <c:crossAx val="72870528"/>
        <c:crosses val="autoZero"/>
        <c:crossBetween val="between"/>
      </c:valAx>
    </c:plotArea>
    <c:legend>
      <c:legendPos val="l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161925</xdr:colOff>
      <xdr:row>0</xdr:row>
      <xdr:rowOff>104775</xdr:rowOff>
    </xdr:from>
    <xdr:to>
      <xdr:col>3</xdr:col>
      <xdr:colOff>790575</xdr:colOff>
      <xdr:row>4</xdr:row>
      <xdr:rowOff>38100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3927875" y="104775"/>
          <a:ext cx="628650" cy="657225"/>
        </a:xfrm>
        <a:prstGeom prst="rect">
          <a:avLst/>
        </a:prstGeom>
      </xdr:spPr>
    </xdr:pic>
    <xdr:clientData/>
  </xdr:twoCellAnchor>
  <xdr:twoCellAnchor>
    <xdr:from>
      <xdr:col>0</xdr:col>
      <xdr:colOff>419099</xdr:colOff>
      <xdr:row>21</xdr:row>
      <xdr:rowOff>122237</xdr:rowOff>
    </xdr:from>
    <xdr:to>
      <xdr:col>6</xdr:col>
      <xdr:colOff>400049</xdr:colOff>
      <xdr:row>36</xdr:row>
      <xdr:rowOff>157162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17"/>
  <sheetViews>
    <sheetView rightToLeft="1" tabSelected="1" topLeftCell="A7" zoomScaleNormal="100" workbookViewId="0">
      <selection activeCell="B13" sqref="B13"/>
    </sheetView>
  </sheetViews>
  <sheetFormatPr defaultRowHeight="14.25" x14ac:dyDescent="0.2"/>
  <cols>
    <col min="1" max="1" width="9" customWidth="1"/>
    <col min="3" max="8" width="11.625" customWidth="1"/>
  </cols>
  <sheetData>
    <row r="3" spans="2:8" s="9" customFormat="1" x14ac:dyDescent="0.2"/>
    <row r="4" spans="2:8" s="9" customFormat="1" x14ac:dyDescent="0.2"/>
    <row r="5" spans="2:8" x14ac:dyDescent="0.2">
      <c r="G5" s="11"/>
    </row>
    <row r="6" spans="2:8" ht="28.5" customHeight="1" x14ac:dyDescent="0.2">
      <c r="B6" s="19" t="s">
        <v>59</v>
      </c>
      <c r="C6" s="19"/>
      <c r="D6" s="19"/>
      <c r="E6" s="19"/>
      <c r="F6" s="19"/>
      <c r="G6" s="12"/>
    </row>
    <row r="7" spans="2:8" ht="29.25" customHeight="1" x14ac:dyDescent="0.2">
      <c r="B7" s="20"/>
      <c r="C7" s="20"/>
      <c r="D7" s="20"/>
      <c r="E7" s="20"/>
      <c r="F7" s="20"/>
      <c r="G7" s="13"/>
    </row>
    <row r="8" spans="2:8" ht="20.25" x14ac:dyDescent="0.3">
      <c r="B8" s="21" t="s">
        <v>58</v>
      </c>
      <c r="C8" s="21"/>
    </row>
    <row r="9" spans="2:8" ht="21" customHeight="1" x14ac:dyDescent="0.2"/>
    <row r="10" spans="2:8" ht="27" customHeight="1" x14ac:dyDescent="0.25">
      <c r="B10" s="6" t="s">
        <v>5</v>
      </c>
      <c r="C10" s="17" t="s">
        <v>36</v>
      </c>
      <c r="D10" s="18"/>
      <c r="E10" s="17" t="s">
        <v>5</v>
      </c>
      <c r="F10" s="18"/>
      <c r="G10" s="17" t="s">
        <v>5</v>
      </c>
      <c r="H10" s="18"/>
    </row>
    <row r="11" spans="2:8" ht="30.75" customHeight="1" x14ac:dyDescent="0.25">
      <c r="B11" s="6" t="s">
        <v>0</v>
      </c>
      <c r="C11" s="15" t="s">
        <v>60</v>
      </c>
      <c r="D11" s="15" t="s">
        <v>61</v>
      </c>
      <c r="E11" s="15" t="s">
        <v>60</v>
      </c>
      <c r="F11" s="15" t="s">
        <v>61</v>
      </c>
      <c r="G11" s="15" t="s">
        <v>60</v>
      </c>
      <c r="H11" s="15" t="s">
        <v>61</v>
      </c>
    </row>
    <row r="12" spans="2:8" ht="30" customHeight="1" x14ac:dyDescent="0.25">
      <c r="B12" s="10" t="s">
        <v>55</v>
      </c>
      <c r="C12" s="5">
        <f>COUNTIFS(Data!B3:B488,B410,D3:D488,"&gt;=50")</f>
        <v>0</v>
      </c>
      <c r="D12" s="14"/>
      <c r="E12" s="5"/>
      <c r="F12" s="14"/>
      <c r="G12" s="5"/>
      <c r="H12" s="14"/>
    </row>
    <row r="13" spans="2:8" ht="30" customHeight="1" x14ac:dyDescent="0.25">
      <c r="B13" s="10" t="s">
        <v>53</v>
      </c>
      <c r="C13" s="5"/>
      <c r="D13" s="14"/>
      <c r="E13" s="14"/>
      <c r="F13" s="14"/>
      <c r="G13" s="14"/>
      <c r="H13" s="14"/>
    </row>
    <row r="14" spans="2:8" ht="30" customHeight="1" x14ac:dyDescent="0.25">
      <c r="B14" s="10" t="s">
        <v>54</v>
      </c>
      <c r="C14" s="5"/>
      <c r="D14" s="14"/>
      <c r="E14" s="14"/>
      <c r="F14" s="14"/>
      <c r="G14" s="14"/>
      <c r="H14" s="14"/>
    </row>
    <row r="15" spans="2:8" ht="30" customHeight="1" x14ac:dyDescent="0.25">
      <c r="B15" s="10" t="s">
        <v>55</v>
      </c>
      <c r="C15" s="5"/>
      <c r="D15" s="14"/>
      <c r="E15" s="5"/>
      <c r="F15" s="14"/>
      <c r="G15" s="5"/>
      <c r="H15" s="14"/>
    </row>
    <row r="16" spans="2:8" ht="30" customHeight="1" x14ac:dyDescent="0.25">
      <c r="B16" s="10" t="s">
        <v>56</v>
      </c>
      <c r="C16" s="5"/>
      <c r="D16" s="14"/>
      <c r="E16" s="14"/>
      <c r="F16" s="14"/>
      <c r="G16" s="14"/>
      <c r="H16" s="14"/>
    </row>
    <row r="17" spans="2:8" ht="30" customHeight="1" x14ac:dyDescent="0.25">
      <c r="B17" s="10" t="s">
        <v>57</v>
      </c>
      <c r="C17" s="5"/>
      <c r="D17" s="14"/>
      <c r="E17" s="14"/>
      <c r="F17" s="14"/>
      <c r="G17" s="14"/>
      <c r="H17" s="14"/>
    </row>
  </sheetData>
  <mergeCells count="6">
    <mergeCell ref="G10:H10"/>
    <mergeCell ref="C10:D10"/>
    <mergeCell ref="E10:F10"/>
    <mergeCell ref="B6:F6"/>
    <mergeCell ref="B7:F7"/>
    <mergeCell ref="B8:C8"/>
  </mergeCells>
  <printOptions horizontalCentered="1"/>
  <pageMargins left="0.11811023622047245" right="0.11811023622047245" top="0.15748031496062992" bottom="0.15748031496062992" header="0" footer="0"/>
  <pageSetup paperSize="9" scale="9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488"/>
  <sheetViews>
    <sheetView rightToLeft="1" topLeftCell="B466" workbookViewId="0">
      <selection activeCell="I1" sqref="I1:K1048576"/>
    </sheetView>
  </sheetViews>
  <sheetFormatPr defaultRowHeight="14.25" x14ac:dyDescent="0.2"/>
  <cols>
    <col min="3" max="3" width="31.125" customWidth="1"/>
    <col min="13" max="13" width="8.875" bestFit="1" customWidth="1"/>
  </cols>
  <sheetData>
    <row r="1" spans="1:45" x14ac:dyDescent="0.2">
      <c r="A1" s="22" t="s">
        <v>0</v>
      </c>
      <c r="B1" s="22" t="s">
        <v>1</v>
      </c>
      <c r="C1" s="22"/>
      <c r="D1" s="23" t="s">
        <v>2</v>
      </c>
      <c r="E1" s="23"/>
      <c r="F1" s="23"/>
      <c r="G1" s="23"/>
      <c r="H1" s="23" t="s">
        <v>3</v>
      </c>
      <c r="I1" s="22"/>
      <c r="J1" s="22"/>
      <c r="K1" s="22"/>
    </row>
    <row r="2" spans="1:45" x14ac:dyDescent="0.2">
      <c r="A2" s="22"/>
      <c r="B2" s="22"/>
      <c r="C2" s="22"/>
      <c r="D2" s="2" t="s">
        <v>4</v>
      </c>
      <c r="E2" s="2" t="s">
        <v>5</v>
      </c>
      <c r="F2" s="2" t="s">
        <v>6</v>
      </c>
      <c r="G2" s="2" t="s">
        <v>7</v>
      </c>
      <c r="H2" s="23"/>
      <c r="I2" s="23"/>
      <c r="J2" s="23"/>
      <c r="K2" s="23"/>
    </row>
    <row r="3" spans="1:45" x14ac:dyDescent="0.2">
      <c r="A3" t="s">
        <v>8</v>
      </c>
      <c r="B3" t="s">
        <v>9</v>
      </c>
      <c r="D3" s="1">
        <v>61</v>
      </c>
      <c r="E3" s="3">
        <v>47</v>
      </c>
      <c r="G3" s="1">
        <v>50.2</v>
      </c>
      <c r="H3">
        <v>76.69</v>
      </c>
    </row>
    <row r="4" spans="1:45" ht="27.6" customHeight="1" x14ac:dyDescent="0.25">
      <c r="A4" t="s">
        <v>8</v>
      </c>
      <c r="B4" t="s">
        <v>9</v>
      </c>
      <c r="D4" s="1">
        <v>69</v>
      </c>
      <c r="E4" s="1">
        <v>50</v>
      </c>
      <c r="G4" s="1">
        <v>54.6</v>
      </c>
      <c r="H4">
        <v>74.180000000000007</v>
      </c>
      <c r="M4" s="6"/>
      <c r="N4" s="24" t="s">
        <v>30</v>
      </c>
      <c r="O4" s="25"/>
      <c r="P4" s="25"/>
      <c r="Q4" s="26"/>
      <c r="R4" s="24" t="s">
        <v>32</v>
      </c>
      <c r="S4" s="25"/>
      <c r="T4" s="25"/>
      <c r="U4" s="25"/>
      <c r="V4" s="25"/>
      <c r="W4" s="26"/>
      <c r="X4" s="24" t="s">
        <v>31</v>
      </c>
      <c r="Y4" s="25"/>
      <c r="Z4" s="25"/>
      <c r="AA4" s="25"/>
      <c r="AB4" s="25"/>
      <c r="AC4" s="26"/>
      <c r="AD4" s="24" t="s">
        <v>33</v>
      </c>
      <c r="AE4" s="25"/>
      <c r="AF4" s="25"/>
      <c r="AG4" s="26"/>
      <c r="AH4" s="24" t="s">
        <v>34</v>
      </c>
      <c r="AI4" s="25"/>
      <c r="AJ4" s="25"/>
      <c r="AK4" s="25"/>
      <c r="AL4" s="25"/>
      <c r="AM4" s="26"/>
      <c r="AN4" s="24" t="s">
        <v>35</v>
      </c>
      <c r="AO4" s="25"/>
      <c r="AP4" s="25"/>
      <c r="AQ4" s="25"/>
      <c r="AR4" s="25"/>
      <c r="AS4" s="26"/>
    </row>
    <row r="5" spans="1:45" ht="18" x14ac:dyDescent="0.25">
      <c r="A5" t="s">
        <v>8</v>
      </c>
      <c r="B5" t="s">
        <v>9</v>
      </c>
      <c r="D5" s="1">
        <v>69</v>
      </c>
      <c r="E5" s="3">
        <v>39</v>
      </c>
      <c r="G5" s="1">
        <v>54.2</v>
      </c>
      <c r="H5">
        <v>73.290000000000006</v>
      </c>
      <c r="M5" s="6"/>
      <c r="N5" s="24" t="s">
        <v>36</v>
      </c>
      <c r="O5" s="26"/>
      <c r="P5" s="24" t="s">
        <v>37</v>
      </c>
      <c r="Q5" s="26"/>
      <c r="R5" s="24" t="s">
        <v>36</v>
      </c>
      <c r="S5" s="26"/>
      <c r="T5" s="24" t="s">
        <v>38</v>
      </c>
      <c r="U5" s="26"/>
      <c r="V5" s="24" t="s">
        <v>37</v>
      </c>
      <c r="W5" s="26"/>
      <c r="X5" s="24" t="s">
        <v>36</v>
      </c>
      <c r="Y5" s="26"/>
      <c r="Z5" s="24" t="s">
        <v>38</v>
      </c>
      <c r="AA5" s="26"/>
      <c r="AB5" s="24" t="s">
        <v>37</v>
      </c>
      <c r="AC5" s="26"/>
      <c r="AD5" s="24" t="s">
        <v>36</v>
      </c>
      <c r="AE5" s="26"/>
      <c r="AF5" s="24" t="s">
        <v>37</v>
      </c>
      <c r="AG5" s="26"/>
      <c r="AH5" s="24" t="s">
        <v>36</v>
      </c>
      <c r="AI5" s="26"/>
      <c r="AJ5" s="24" t="s">
        <v>38</v>
      </c>
      <c r="AK5" s="26"/>
      <c r="AL5" s="24" t="s">
        <v>37</v>
      </c>
      <c r="AM5" s="26"/>
      <c r="AN5" s="24" t="s">
        <v>36</v>
      </c>
      <c r="AO5" s="26"/>
      <c r="AP5" s="24" t="s">
        <v>38</v>
      </c>
      <c r="AQ5" s="26"/>
      <c r="AR5" s="24" t="s">
        <v>37</v>
      </c>
      <c r="AS5" s="26"/>
    </row>
    <row r="6" spans="1:45" ht="18" x14ac:dyDescent="0.25">
      <c r="A6" t="s">
        <v>8</v>
      </c>
      <c r="B6" t="s">
        <v>9</v>
      </c>
      <c r="D6" s="1">
        <v>69</v>
      </c>
      <c r="E6" s="3">
        <v>21</v>
      </c>
      <c r="G6" s="3">
        <v>46</v>
      </c>
      <c r="H6">
        <v>67.540000000000006</v>
      </c>
      <c r="M6" s="6"/>
      <c r="N6" s="5" t="s">
        <v>39</v>
      </c>
      <c r="O6" s="5" t="s">
        <v>40</v>
      </c>
      <c r="P6" s="5" t="s">
        <v>39</v>
      </c>
      <c r="Q6" s="5" t="s">
        <v>40</v>
      </c>
      <c r="R6" s="5" t="s">
        <v>39</v>
      </c>
      <c r="S6" s="5" t="s">
        <v>40</v>
      </c>
      <c r="T6" s="5" t="s">
        <v>39</v>
      </c>
      <c r="U6" s="5" t="s">
        <v>40</v>
      </c>
      <c r="V6" s="5" t="s">
        <v>39</v>
      </c>
      <c r="W6" s="5" t="s">
        <v>40</v>
      </c>
      <c r="X6" s="5" t="s">
        <v>39</v>
      </c>
      <c r="Y6" s="5" t="s">
        <v>40</v>
      </c>
      <c r="Z6" s="5" t="s">
        <v>39</v>
      </c>
      <c r="AA6" s="5" t="s">
        <v>40</v>
      </c>
      <c r="AB6" s="5" t="s">
        <v>39</v>
      </c>
      <c r="AC6" s="5" t="s">
        <v>40</v>
      </c>
      <c r="AD6" s="5" t="s">
        <v>39</v>
      </c>
      <c r="AE6" s="5" t="s">
        <v>40</v>
      </c>
      <c r="AF6" s="5" t="s">
        <v>39</v>
      </c>
      <c r="AG6" s="5" t="s">
        <v>40</v>
      </c>
      <c r="AH6" s="5" t="s">
        <v>39</v>
      </c>
      <c r="AI6" s="5" t="s">
        <v>40</v>
      </c>
      <c r="AJ6" s="5" t="s">
        <v>39</v>
      </c>
      <c r="AK6" s="5" t="s">
        <v>40</v>
      </c>
      <c r="AL6" s="5" t="s">
        <v>39</v>
      </c>
      <c r="AM6" s="5" t="s">
        <v>40</v>
      </c>
      <c r="AN6" s="5" t="s">
        <v>39</v>
      </c>
      <c r="AO6" s="5" t="s">
        <v>40</v>
      </c>
      <c r="AP6" s="5" t="s">
        <v>39</v>
      </c>
      <c r="AQ6" s="5" t="s">
        <v>40</v>
      </c>
      <c r="AR6" s="5" t="s">
        <v>39</v>
      </c>
      <c r="AS6" s="5" t="s">
        <v>40</v>
      </c>
    </row>
    <row r="7" spans="1:45" ht="18" x14ac:dyDescent="0.2">
      <c r="A7" t="s">
        <v>8</v>
      </c>
      <c r="B7" t="s">
        <v>9</v>
      </c>
      <c r="D7" s="1">
        <v>58</v>
      </c>
      <c r="E7" s="3">
        <v>29</v>
      </c>
      <c r="G7" s="3">
        <v>39.799999999999997</v>
      </c>
      <c r="H7">
        <v>71.16</v>
      </c>
      <c r="M7" s="7" t="s">
        <v>41</v>
      </c>
      <c r="N7" s="8" t="e">
        <f>COUNTIFS($B$3:$B$488,B4,#REF!,"&gt;=50")/32*100</f>
        <v>#REF!</v>
      </c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16" t="e">
        <f>COUNTIFS(B3:B488,B410,#REF!,"&gt;=50")/27*100</f>
        <v>#REF!</v>
      </c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</row>
    <row r="8" spans="1:45" ht="18" x14ac:dyDescent="0.2">
      <c r="A8" t="s">
        <v>8</v>
      </c>
      <c r="B8" t="s">
        <v>9</v>
      </c>
      <c r="D8" s="1">
        <v>79</v>
      </c>
      <c r="E8" s="1">
        <v>54</v>
      </c>
      <c r="G8" s="1">
        <v>65.2</v>
      </c>
      <c r="H8">
        <v>79.8</v>
      </c>
      <c r="M8" s="7" t="s">
        <v>42</v>
      </c>
      <c r="N8" s="8" t="e">
        <f>COUNTIFS($B$3:$B$488,B40,#REF!,"&gt;=50")/31*100</f>
        <v>#REF!</v>
      </c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</row>
    <row r="9" spans="1:45" ht="18" x14ac:dyDescent="0.2">
      <c r="A9" t="s">
        <v>8</v>
      </c>
      <c r="B9" t="s">
        <v>9</v>
      </c>
      <c r="D9" s="1">
        <v>99</v>
      </c>
      <c r="E9" s="1">
        <v>90</v>
      </c>
      <c r="G9" s="1">
        <v>94.6</v>
      </c>
      <c r="H9">
        <v>94.18</v>
      </c>
      <c r="M9" s="7" t="s">
        <v>43</v>
      </c>
      <c r="N9" s="8" t="e">
        <f>COUNTIFS($B$3:$B$488,B70,#REF!,"&gt;=50")/32*100</f>
        <v>#REF!</v>
      </c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</row>
    <row r="10" spans="1:45" ht="18" x14ac:dyDescent="0.2">
      <c r="A10" t="s">
        <v>8</v>
      </c>
      <c r="B10" t="s">
        <v>9</v>
      </c>
      <c r="D10" s="3">
        <v>40</v>
      </c>
      <c r="E10" s="3">
        <v>22</v>
      </c>
      <c r="G10" s="3">
        <v>28.8</v>
      </c>
      <c r="H10">
        <v>65.27</v>
      </c>
      <c r="M10" s="7" t="s">
        <v>44</v>
      </c>
      <c r="N10" s="8" t="e">
        <f>COUNTIFS($B$3:$B$488,B100,#REF!,"&gt;=50")/32*100</f>
        <v>#REF!</v>
      </c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</row>
    <row r="11" spans="1:45" ht="18" x14ac:dyDescent="0.2">
      <c r="A11" t="s">
        <v>8</v>
      </c>
      <c r="B11" t="s">
        <v>9</v>
      </c>
      <c r="D11" s="1">
        <v>68</v>
      </c>
      <c r="E11" s="3">
        <v>18</v>
      </c>
      <c r="G11" s="3">
        <v>37.4</v>
      </c>
      <c r="H11">
        <v>64.239999999999995</v>
      </c>
      <c r="M11" s="7" t="s">
        <v>45</v>
      </c>
      <c r="N11" s="8" t="e">
        <f>COUNTIFS($B$3:$B$488,B8,#REF!,"&gt;=50")/32*100</f>
        <v>#REF!</v>
      </c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</row>
    <row r="12" spans="1:45" ht="18" x14ac:dyDescent="0.2">
      <c r="A12" t="s">
        <v>8</v>
      </c>
      <c r="B12" t="s">
        <v>9</v>
      </c>
      <c r="D12" s="1">
        <v>66</v>
      </c>
      <c r="E12" s="3">
        <v>35</v>
      </c>
      <c r="G12" s="1">
        <v>52.4</v>
      </c>
      <c r="H12">
        <v>77.84</v>
      </c>
      <c r="M12" s="7" t="s">
        <v>46</v>
      </c>
      <c r="N12" s="8" t="e">
        <f>COUNTIFS($B$3:$B$488,B9,#REF!,"&gt;=50")/32*100</f>
        <v>#REF!</v>
      </c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</row>
    <row r="13" spans="1:45" ht="18" x14ac:dyDescent="0.2">
      <c r="A13" t="s">
        <v>8</v>
      </c>
      <c r="B13" t="s">
        <v>9</v>
      </c>
      <c r="D13" s="1">
        <v>69</v>
      </c>
      <c r="E13" s="3">
        <v>44</v>
      </c>
      <c r="G13" s="1">
        <v>50.2</v>
      </c>
      <c r="H13">
        <v>74.55</v>
      </c>
      <c r="M13" s="7" t="s">
        <v>47</v>
      </c>
      <c r="N13" s="8" t="e">
        <f>COUNTIFS($B$3:$B$488,B10,#REF!,"&gt;=50")/32*100</f>
        <v>#REF!</v>
      </c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</row>
    <row r="14" spans="1:45" ht="18" x14ac:dyDescent="0.2">
      <c r="A14" t="s">
        <v>8</v>
      </c>
      <c r="B14" t="s">
        <v>9</v>
      </c>
      <c r="D14" s="1">
        <v>69</v>
      </c>
      <c r="E14" s="1">
        <v>63</v>
      </c>
      <c r="G14" s="1">
        <v>64.8</v>
      </c>
      <c r="H14">
        <v>74.209999999999994</v>
      </c>
      <c r="M14" s="7" t="s">
        <v>48</v>
      </c>
      <c r="N14" s="8" t="e">
        <f>COUNTIFS($B$3:$B$488,B11,#REF!,"&gt;=50")/32*100</f>
        <v>#REF!</v>
      </c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</row>
    <row r="15" spans="1:45" ht="18" x14ac:dyDescent="0.2">
      <c r="A15" t="s">
        <v>8</v>
      </c>
      <c r="B15" t="s">
        <v>9</v>
      </c>
      <c r="D15" s="1">
        <v>57</v>
      </c>
      <c r="E15" s="3">
        <v>24</v>
      </c>
      <c r="G15" s="3">
        <v>39.4</v>
      </c>
      <c r="H15">
        <v>63.24</v>
      </c>
      <c r="M15" s="7" t="s">
        <v>49</v>
      </c>
      <c r="N15" s="8" t="e">
        <f>COUNTIFS($B$3:$B$488,B12,#REF!,"&gt;=50")/32*100</f>
        <v>#REF!</v>
      </c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</row>
    <row r="16" spans="1:45" ht="18" x14ac:dyDescent="0.2">
      <c r="A16" t="s">
        <v>8</v>
      </c>
      <c r="B16" t="s">
        <v>9</v>
      </c>
      <c r="D16" s="1">
        <v>59</v>
      </c>
      <c r="E16" s="3">
        <v>47</v>
      </c>
      <c r="G16" s="1">
        <v>50.4</v>
      </c>
      <c r="H16">
        <v>65.36</v>
      </c>
      <c r="M16" s="7" t="s">
        <v>50</v>
      </c>
      <c r="N16" s="8" t="e">
        <f>COUNTIFS($B$3:$B$488,B13,#REF!,"&gt;=50")/32*100</f>
        <v>#REF!</v>
      </c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</row>
    <row r="17" spans="1:45" ht="18" x14ac:dyDescent="0.2">
      <c r="A17" t="s">
        <v>8</v>
      </c>
      <c r="B17" t="s">
        <v>9</v>
      </c>
      <c r="D17" s="1">
        <v>69</v>
      </c>
      <c r="E17" s="3">
        <v>39</v>
      </c>
      <c r="G17" s="1">
        <v>50.2</v>
      </c>
      <c r="H17">
        <v>70.86</v>
      </c>
      <c r="M17" s="7" t="s">
        <v>51</v>
      </c>
      <c r="N17" s="8" t="e">
        <f>COUNTIFS($B$3:$B$488,B14,#REF!,"&gt;=50")/32*100</f>
        <v>#REF!</v>
      </c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</row>
    <row r="18" spans="1:45" ht="18" x14ac:dyDescent="0.2">
      <c r="A18" t="s">
        <v>8</v>
      </c>
      <c r="B18" t="s">
        <v>9</v>
      </c>
      <c r="D18" s="1">
        <v>89</v>
      </c>
      <c r="E18" s="1">
        <v>66</v>
      </c>
      <c r="G18" s="1">
        <v>80</v>
      </c>
      <c r="H18">
        <v>82.79</v>
      </c>
      <c r="M18" s="7" t="s">
        <v>52</v>
      </c>
      <c r="N18" s="8" t="e">
        <f>COUNTIFS($B$3:$B$488,B15,#REF!,"&gt;=50")/32*100</f>
        <v>#REF!</v>
      </c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</row>
    <row r="19" spans="1:45" ht="18" x14ac:dyDescent="0.2">
      <c r="A19" t="s">
        <v>8</v>
      </c>
      <c r="B19" t="s">
        <v>9</v>
      </c>
      <c r="D19" s="1">
        <v>68</v>
      </c>
      <c r="E19" s="1">
        <v>53</v>
      </c>
      <c r="G19" s="1">
        <v>56.4</v>
      </c>
      <c r="H19">
        <v>67.78</v>
      </c>
      <c r="M19" s="7" t="s">
        <v>53</v>
      </c>
      <c r="N19" s="8" t="e">
        <f>COUNTIFS($B$3:$B$488,B16,#REF!,"&gt;=50")/32*100</f>
        <v>#REF!</v>
      </c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</row>
    <row r="20" spans="1:45" ht="18" x14ac:dyDescent="0.2">
      <c r="A20" t="s">
        <v>8</v>
      </c>
      <c r="B20" t="s">
        <v>9</v>
      </c>
      <c r="D20" s="1">
        <v>66</v>
      </c>
      <c r="E20" s="3">
        <v>34</v>
      </c>
      <c r="G20" s="1">
        <v>50</v>
      </c>
      <c r="H20">
        <v>68.930000000000007</v>
      </c>
      <c r="M20" s="7" t="s">
        <v>54</v>
      </c>
      <c r="N20" s="8" t="e">
        <f>COUNTIFS($B$3:$B$488,B17,#REF!,"&gt;=50")/32*100</f>
        <v>#REF!</v>
      </c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</row>
    <row r="21" spans="1:45" ht="18" x14ac:dyDescent="0.2">
      <c r="A21" t="s">
        <v>8</v>
      </c>
      <c r="B21" t="s">
        <v>9</v>
      </c>
      <c r="D21" s="1">
        <v>75</v>
      </c>
      <c r="E21" s="1">
        <v>69</v>
      </c>
      <c r="G21" s="1">
        <v>74.599999999999994</v>
      </c>
      <c r="H21">
        <v>84.37</v>
      </c>
      <c r="M21" s="7" t="s">
        <v>55</v>
      </c>
      <c r="N21" s="8" t="e">
        <f>COUNTIFS($B$3:$B$488,B18,#REF!,"&gt;=50")/32*100</f>
        <v>#REF!</v>
      </c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</row>
    <row r="22" spans="1:45" ht="18" x14ac:dyDescent="0.2">
      <c r="A22" t="s">
        <v>8</v>
      </c>
      <c r="B22" t="s">
        <v>9</v>
      </c>
      <c r="D22" s="1">
        <v>69</v>
      </c>
      <c r="E22" s="3">
        <v>39</v>
      </c>
      <c r="G22" s="1">
        <v>51.2</v>
      </c>
      <c r="H22">
        <v>79.52</v>
      </c>
      <c r="M22" s="7" t="s">
        <v>56</v>
      </c>
      <c r="N22" s="8" t="e">
        <f>COUNTIFS($B$3:$B$488,B19,#REF!,"&gt;=50")/32*100</f>
        <v>#REF!</v>
      </c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</row>
    <row r="23" spans="1:45" ht="18" x14ac:dyDescent="0.2">
      <c r="A23" t="s">
        <v>8</v>
      </c>
      <c r="B23" t="s">
        <v>9</v>
      </c>
      <c r="D23" s="1">
        <v>96</v>
      </c>
      <c r="E23" s="1">
        <v>55</v>
      </c>
      <c r="G23" s="1">
        <v>72.400000000000006</v>
      </c>
      <c r="H23">
        <v>84.54</v>
      </c>
      <c r="M23" s="7" t="s">
        <v>57</v>
      </c>
      <c r="N23" s="8" t="e">
        <f>COUNTIFS($B$3:$B$488,B20,#REF!,"&gt;=50")/32*100</f>
        <v>#REF!</v>
      </c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</row>
    <row r="24" spans="1:45" ht="18" x14ac:dyDescent="0.2">
      <c r="A24" t="s">
        <v>8</v>
      </c>
      <c r="B24" t="s">
        <v>9</v>
      </c>
      <c r="D24" s="3">
        <v>26</v>
      </c>
      <c r="E24" s="3">
        <v>48</v>
      </c>
      <c r="G24" s="3">
        <v>33.6</v>
      </c>
      <c r="H24">
        <v>54.04</v>
      </c>
      <c r="N24" s="24" t="s">
        <v>32</v>
      </c>
      <c r="O24" s="25"/>
      <c r="P24" s="25"/>
      <c r="Q24" s="25"/>
      <c r="R24" s="25"/>
      <c r="S24" s="26"/>
    </row>
    <row r="25" spans="1:45" ht="18" x14ac:dyDescent="0.2">
      <c r="A25" t="s">
        <v>8</v>
      </c>
      <c r="B25" t="s">
        <v>9</v>
      </c>
      <c r="D25" s="1">
        <v>94</v>
      </c>
      <c r="E25" s="1">
        <v>75</v>
      </c>
      <c r="G25" s="1">
        <v>79.599999999999994</v>
      </c>
      <c r="H25">
        <v>87.48</v>
      </c>
      <c r="N25" s="24" t="s">
        <v>36</v>
      </c>
      <c r="O25" s="26"/>
      <c r="P25" s="24" t="s">
        <v>38</v>
      </c>
      <c r="Q25" s="26"/>
      <c r="R25" s="24" t="s">
        <v>37</v>
      </c>
      <c r="S25" s="26"/>
    </row>
    <row r="26" spans="1:45" ht="18" x14ac:dyDescent="0.2">
      <c r="A26" t="s">
        <v>8</v>
      </c>
      <c r="B26" t="s">
        <v>9</v>
      </c>
      <c r="D26" s="1">
        <v>80</v>
      </c>
      <c r="E26" s="1">
        <v>58</v>
      </c>
      <c r="G26" s="1">
        <v>71.2</v>
      </c>
      <c r="H26">
        <v>85.02</v>
      </c>
      <c r="N26" s="5" t="s">
        <v>39</v>
      </c>
      <c r="O26" s="5" t="s">
        <v>40</v>
      </c>
      <c r="P26" s="5" t="s">
        <v>39</v>
      </c>
      <c r="Q26" s="5" t="s">
        <v>40</v>
      </c>
      <c r="R26" s="5" t="s">
        <v>39</v>
      </c>
      <c r="S26" s="5" t="s">
        <v>40</v>
      </c>
    </row>
    <row r="27" spans="1:45" ht="18" x14ac:dyDescent="0.2">
      <c r="A27" t="s">
        <v>8</v>
      </c>
      <c r="B27" t="s">
        <v>9</v>
      </c>
      <c r="D27" s="1">
        <v>79</v>
      </c>
      <c r="E27" s="3">
        <v>46</v>
      </c>
      <c r="G27" s="1">
        <v>60</v>
      </c>
      <c r="H27">
        <v>78.41</v>
      </c>
      <c r="M27" s="7" t="s">
        <v>41</v>
      </c>
      <c r="N27" s="4"/>
      <c r="O27" s="4"/>
      <c r="P27" s="4"/>
      <c r="Q27" s="4"/>
      <c r="R27" s="4"/>
      <c r="S27" s="4"/>
    </row>
    <row r="28" spans="1:45" ht="18" x14ac:dyDescent="0.2">
      <c r="A28" t="s">
        <v>8</v>
      </c>
      <c r="B28" t="s">
        <v>9</v>
      </c>
      <c r="D28" s="1">
        <v>69</v>
      </c>
      <c r="E28" s="3">
        <v>16</v>
      </c>
      <c r="G28" s="1">
        <v>50</v>
      </c>
      <c r="H28">
        <v>73.34</v>
      </c>
      <c r="M28" s="7" t="s">
        <v>42</v>
      </c>
      <c r="N28" s="4"/>
      <c r="O28" s="4"/>
      <c r="P28" s="4"/>
      <c r="Q28" s="4"/>
      <c r="R28" s="4"/>
      <c r="S28" s="4"/>
    </row>
    <row r="29" spans="1:45" ht="18" x14ac:dyDescent="0.2">
      <c r="A29" t="s">
        <v>8</v>
      </c>
      <c r="B29" t="s">
        <v>9</v>
      </c>
      <c r="D29" s="1">
        <v>75</v>
      </c>
      <c r="E29" s="3">
        <v>29</v>
      </c>
      <c r="G29" s="1">
        <v>53.6</v>
      </c>
      <c r="H29">
        <v>73.23</v>
      </c>
      <c r="M29" s="7" t="s">
        <v>43</v>
      </c>
      <c r="N29" s="4"/>
      <c r="O29" s="4"/>
      <c r="P29" s="4"/>
      <c r="Q29" s="4"/>
      <c r="R29" s="4"/>
      <c r="S29" s="4"/>
    </row>
    <row r="30" spans="1:45" ht="18" x14ac:dyDescent="0.2">
      <c r="A30" t="s">
        <v>8</v>
      </c>
      <c r="B30" t="s">
        <v>9</v>
      </c>
      <c r="D30" s="1">
        <v>59</v>
      </c>
      <c r="E30" s="3">
        <v>21</v>
      </c>
      <c r="G30" s="1">
        <v>50</v>
      </c>
      <c r="H30">
        <v>64.739999999999995</v>
      </c>
      <c r="M30" s="7" t="s">
        <v>44</v>
      </c>
      <c r="N30" s="4"/>
      <c r="O30" s="4"/>
      <c r="P30" s="4"/>
      <c r="Q30" s="4"/>
      <c r="R30" s="4"/>
      <c r="S30" s="4"/>
    </row>
    <row r="31" spans="1:45" ht="18" x14ac:dyDescent="0.2">
      <c r="A31" t="s">
        <v>8</v>
      </c>
      <c r="B31" t="s">
        <v>9</v>
      </c>
      <c r="D31" s="1">
        <v>99</v>
      </c>
      <c r="E31" s="1">
        <v>86</v>
      </c>
      <c r="G31" s="1">
        <v>93</v>
      </c>
      <c r="H31">
        <v>93.72</v>
      </c>
      <c r="M31" s="7" t="s">
        <v>45</v>
      </c>
      <c r="N31" s="4"/>
      <c r="O31" s="4"/>
      <c r="P31" s="4"/>
      <c r="Q31" s="4"/>
      <c r="R31" s="4"/>
      <c r="S31" s="4"/>
    </row>
    <row r="32" spans="1:45" ht="18" x14ac:dyDescent="0.2">
      <c r="A32" t="s">
        <v>8</v>
      </c>
      <c r="B32" t="s">
        <v>9</v>
      </c>
      <c r="D32" s="1">
        <v>69</v>
      </c>
      <c r="E32" s="1">
        <v>79</v>
      </c>
      <c r="G32" s="1">
        <v>77.2</v>
      </c>
      <c r="H32">
        <v>83.94</v>
      </c>
      <c r="M32" s="7" t="s">
        <v>46</v>
      </c>
      <c r="N32" s="4"/>
      <c r="O32" s="4"/>
      <c r="P32" s="4"/>
      <c r="Q32" s="4"/>
      <c r="R32" s="4"/>
      <c r="S32" s="4"/>
    </row>
    <row r="33" spans="1:19" ht="18" x14ac:dyDescent="0.2">
      <c r="A33" t="s">
        <v>8</v>
      </c>
      <c r="B33" t="s">
        <v>9</v>
      </c>
      <c r="D33" s="1">
        <v>59</v>
      </c>
      <c r="E33" s="3">
        <v>22</v>
      </c>
      <c r="G33" s="3">
        <v>36.4</v>
      </c>
      <c r="H33">
        <v>58.87</v>
      </c>
      <c r="M33" s="7" t="s">
        <v>47</v>
      </c>
      <c r="N33" s="4"/>
      <c r="O33" s="4"/>
      <c r="P33" s="4"/>
      <c r="Q33" s="4"/>
      <c r="R33" s="4"/>
      <c r="S33" s="4"/>
    </row>
    <row r="34" spans="1:19" ht="18" x14ac:dyDescent="0.2">
      <c r="A34" t="s">
        <v>8</v>
      </c>
      <c r="B34" t="s">
        <v>9</v>
      </c>
      <c r="D34" s="1">
        <v>72</v>
      </c>
      <c r="E34" s="3">
        <v>40</v>
      </c>
      <c r="G34" s="1">
        <v>55.8</v>
      </c>
      <c r="H34">
        <v>74.959999999999994</v>
      </c>
      <c r="M34" s="7" t="s">
        <v>48</v>
      </c>
      <c r="N34" s="4"/>
      <c r="O34" s="4"/>
      <c r="P34" s="4"/>
      <c r="Q34" s="4"/>
      <c r="R34" s="4"/>
      <c r="S34" s="4"/>
    </row>
    <row r="35" spans="1:19" ht="18" x14ac:dyDescent="0.2">
      <c r="A35" t="s">
        <v>8</v>
      </c>
      <c r="B35" t="s">
        <v>10</v>
      </c>
      <c r="D35" s="1">
        <v>78</v>
      </c>
      <c r="E35" s="1">
        <v>62</v>
      </c>
      <c r="G35" s="1">
        <v>69</v>
      </c>
      <c r="H35">
        <v>74.56</v>
      </c>
      <c r="M35" s="7" t="s">
        <v>49</v>
      </c>
      <c r="N35" s="4"/>
      <c r="O35" s="4"/>
      <c r="P35" s="4"/>
      <c r="Q35" s="4"/>
      <c r="R35" s="4"/>
      <c r="S35" s="4"/>
    </row>
    <row r="36" spans="1:19" ht="18" x14ac:dyDescent="0.2">
      <c r="A36" t="s">
        <v>8</v>
      </c>
      <c r="B36" t="s">
        <v>10</v>
      </c>
      <c r="D36" s="1">
        <v>72</v>
      </c>
      <c r="E36" s="1">
        <v>58</v>
      </c>
      <c r="G36" s="1">
        <v>60</v>
      </c>
      <c r="H36">
        <v>65.290000000000006</v>
      </c>
      <c r="M36" s="7" t="s">
        <v>50</v>
      </c>
      <c r="N36" s="4"/>
      <c r="O36" s="4"/>
      <c r="P36" s="4"/>
      <c r="Q36" s="4"/>
      <c r="R36" s="4"/>
      <c r="S36" s="4"/>
    </row>
    <row r="37" spans="1:19" ht="18" x14ac:dyDescent="0.2">
      <c r="A37" t="s">
        <v>8</v>
      </c>
      <c r="B37" t="s">
        <v>10</v>
      </c>
      <c r="D37" s="1">
        <v>59</v>
      </c>
      <c r="E37" s="3">
        <v>12</v>
      </c>
      <c r="G37" s="3">
        <v>37.4</v>
      </c>
      <c r="H37">
        <v>65.81</v>
      </c>
      <c r="M37" s="7" t="s">
        <v>51</v>
      </c>
      <c r="N37" s="4"/>
      <c r="O37" s="4"/>
      <c r="P37" s="4"/>
      <c r="Q37" s="4"/>
      <c r="R37" s="4"/>
      <c r="S37" s="4"/>
    </row>
    <row r="38" spans="1:19" ht="18" x14ac:dyDescent="0.2">
      <c r="A38" t="s">
        <v>8</v>
      </c>
      <c r="B38" t="s">
        <v>10</v>
      </c>
      <c r="D38" s="1">
        <v>91</v>
      </c>
      <c r="E38" s="1">
        <v>77</v>
      </c>
      <c r="G38" s="1">
        <v>86.2</v>
      </c>
      <c r="H38">
        <v>88.51</v>
      </c>
      <c r="M38" s="7" t="s">
        <v>52</v>
      </c>
      <c r="N38" s="4"/>
      <c r="O38" s="4"/>
      <c r="P38" s="4"/>
      <c r="Q38" s="4"/>
      <c r="R38" s="4"/>
      <c r="S38" s="4"/>
    </row>
    <row r="39" spans="1:19" ht="18" x14ac:dyDescent="0.2">
      <c r="A39" t="s">
        <v>8</v>
      </c>
      <c r="B39" t="s">
        <v>10</v>
      </c>
      <c r="D39" s="1">
        <v>69</v>
      </c>
      <c r="E39" s="1">
        <v>54</v>
      </c>
      <c r="G39" s="1">
        <v>59.2</v>
      </c>
      <c r="H39">
        <v>76.84</v>
      </c>
      <c r="M39" s="7" t="s">
        <v>53</v>
      </c>
      <c r="N39" s="4"/>
      <c r="O39" s="4"/>
      <c r="P39" s="4"/>
      <c r="Q39" s="4"/>
      <c r="R39" s="4"/>
      <c r="S39" s="4"/>
    </row>
    <row r="40" spans="1:19" ht="18" x14ac:dyDescent="0.2">
      <c r="A40" t="s">
        <v>8</v>
      </c>
      <c r="B40" t="s">
        <v>10</v>
      </c>
      <c r="D40" s="1">
        <v>54</v>
      </c>
      <c r="E40" s="3">
        <v>21</v>
      </c>
      <c r="G40" s="3">
        <v>33</v>
      </c>
      <c r="H40">
        <v>64.27</v>
      </c>
      <c r="M40" s="7" t="s">
        <v>54</v>
      </c>
      <c r="N40" s="4"/>
      <c r="O40" s="4"/>
      <c r="P40" s="4"/>
      <c r="Q40" s="4"/>
      <c r="R40" s="4"/>
      <c r="S40" s="4"/>
    </row>
    <row r="41" spans="1:19" ht="18" x14ac:dyDescent="0.2">
      <c r="A41" t="s">
        <v>8</v>
      </c>
      <c r="B41" t="s">
        <v>10</v>
      </c>
      <c r="D41" s="1">
        <v>96</v>
      </c>
      <c r="E41" s="1">
        <v>79</v>
      </c>
      <c r="G41" s="1">
        <v>89</v>
      </c>
      <c r="H41">
        <v>86.88</v>
      </c>
      <c r="M41" s="7" t="s">
        <v>55</v>
      </c>
      <c r="N41" s="4"/>
      <c r="O41" s="4"/>
      <c r="P41" s="4"/>
      <c r="Q41" s="4"/>
      <c r="R41" s="4"/>
      <c r="S41" s="4"/>
    </row>
    <row r="42" spans="1:19" ht="18" x14ac:dyDescent="0.2">
      <c r="A42" t="s">
        <v>8</v>
      </c>
      <c r="B42" t="s">
        <v>10</v>
      </c>
      <c r="D42" s="1">
        <v>94</v>
      </c>
      <c r="E42" s="3">
        <v>47</v>
      </c>
      <c r="G42" s="1">
        <v>70.400000000000006</v>
      </c>
      <c r="H42">
        <v>81.56</v>
      </c>
      <c r="M42" s="7" t="s">
        <v>56</v>
      </c>
      <c r="N42" s="4"/>
      <c r="O42" s="4"/>
      <c r="P42" s="4"/>
      <c r="Q42" s="4"/>
      <c r="R42" s="4"/>
      <c r="S42" s="4"/>
    </row>
    <row r="43" spans="1:19" ht="18" x14ac:dyDescent="0.2">
      <c r="A43" t="s">
        <v>8</v>
      </c>
      <c r="B43" t="s">
        <v>10</v>
      </c>
      <c r="D43" s="1">
        <v>91</v>
      </c>
      <c r="E43" s="1">
        <v>56</v>
      </c>
      <c r="G43" s="1">
        <v>69.8</v>
      </c>
      <c r="H43">
        <v>79.03</v>
      </c>
      <c r="M43" s="7" t="s">
        <v>57</v>
      </c>
      <c r="N43" s="4"/>
      <c r="O43" s="4"/>
      <c r="P43" s="4"/>
      <c r="Q43" s="4"/>
      <c r="R43" s="4"/>
      <c r="S43" s="4"/>
    </row>
    <row r="44" spans="1:19" ht="18" x14ac:dyDescent="0.2">
      <c r="A44" t="s">
        <v>8</v>
      </c>
      <c r="B44" t="s">
        <v>10</v>
      </c>
      <c r="D44" s="1">
        <v>65</v>
      </c>
      <c r="E44" s="3">
        <v>32</v>
      </c>
      <c r="G44" s="1">
        <v>50.8</v>
      </c>
      <c r="H44">
        <v>64.14</v>
      </c>
      <c r="N44" s="24" t="s">
        <v>31</v>
      </c>
      <c r="O44" s="25"/>
      <c r="P44" s="25"/>
      <c r="Q44" s="25"/>
      <c r="R44" s="25"/>
      <c r="S44" s="26"/>
    </row>
    <row r="45" spans="1:19" ht="18" x14ac:dyDescent="0.2">
      <c r="A45" t="s">
        <v>8</v>
      </c>
      <c r="B45" t="s">
        <v>10</v>
      </c>
      <c r="D45" s="1">
        <v>54</v>
      </c>
      <c r="E45" s="3">
        <v>35</v>
      </c>
      <c r="G45" s="3">
        <v>40.6</v>
      </c>
      <c r="H45">
        <v>68.72</v>
      </c>
      <c r="N45" s="24" t="s">
        <v>36</v>
      </c>
      <c r="O45" s="26"/>
      <c r="P45" s="24" t="s">
        <v>38</v>
      </c>
      <c r="Q45" s="26"/>
      <c r="R45" s="24" t="s">
        <v>37</v>
      </c>
      <c r="S45" s="26"/>
    </row>
    <row r="46" spans="1:19" ht="18" x14ac:dyDescent="0.2">
      <c r="A46" t="s">
        <v>8</v>
      </c>
      <c r="B46" t="s">
        <v>10</v>
      </c>
      <c r="D46" s="1">
        <v>89</v>
      </c>
      <c r="E46" s="1">
        <v>54</v>
      </c>
      <c r="G46" s="1">
        <v>67.2</v>
      </c>
      <c r="H46">
        <v>81.96</v>
      </c>
      <c r="N46" s="5" t="s">
        <v>39</v>
      </c>
      <c r="O46" s="5" t="s">
        <v>40</v>
      </c>
      <c r="P46" s="5" t="s">
        <v>39</v>
      </c>
      <c r="Q46" s="5" t="s">
        <v>40</v>
      </c>
      <c r="R46" s="5" t="s">
        <v>39</v>
      </c>
      <c r="S46" s="5" t="s">
        <v>40</v>
      </c>
    </row>
    <row r="47" spans="1:19" ht="18" x14ac:dyDescent="0.2">
      <c r="A47" t="s">
        <v>8</v>
      </c>
      <c r="B47" t="s">
        <v>10</v>
      </c>
      <c r="D47" s="1">
        <v>72</v>
      </c>
      <c r="E47" s="1">
        <v>61</v>
      </c>
      <c r="G47" s="1">
        <v>62.2</v>
      </c>
      <c r="H47">
        <v>68.400000000000006</v>
      </c>
      <c r="M47" s="7" t="s">
        <v>41</v>
      </c>
      <c r="N47" s="4"/>
      <c r="O47" s="4"/>
      <c r="P47" s="4"/>
      <c r="Q47" s="4"/>
      <c r="R47" s="4"/>
      <c r="S47" s="4"/>
    </row>
    <row r="48" spans="1:19" ht="18" x14ac:dyDescent="0.2">
      <c r="A48" t="s">
        <v>8</v>
      </c>
      <c r="B48" t="s">
        <v>10</v>
      </c>
      <c r="D48" s="1">
        <v>75</v>
      </c>
      <c r="E48" s="3">
        <v>45</v>
      </c>
      <c r="G48" s="1">
        <v>58</v>
      </c>
      <c r="H48">
        <v>76.03</v>
      </c>
      <c r="M48" s="7" t="s">
        <v>42</v>
      </c>
      <c r="N48" s="4"/>
      <c r="O48" s="4"/>
      <c r="P48" s="4"/>
      <c r="Q48" s="4"/>
      <c r="R48" s="4"/>
      <c r="S48" s="4"/>
    </row>
    <row r="49" spans="1:19" ht="18" x14ac:dyDescent="0.2">
      <c r="A49" t="s">
        <v>8</v>
      </c>
      <c r="B49" t="s">
        <v>10</v>
      </c>
      <c r="D49" s="1">
        <v>65</v>
      </c>
      <c r="E49" s="3">
        <v>13</v>
      </c>
      <c r="G49" s="3">
        <v>33.200000000000003</v>
      </c>
      <c r="H49">
        <v>62.91</v>
      </c>
      <c r="M49" s="7" t="s">
        <v>43</v>
      </c>
      <c r="N49" s="4"/>
      <c r="O49" s="4"/>
      <c r="P49" s="4"/>
      <c r="Q49" s="4"/>
      <c r="R49" s="4"/>
      <c r="S49" s="4"/>
    </row>
    <row r="50" spans="1:19" ht="18" x14ac:dyDescent="0.2">
      <c r="A50" t="s">
        <v>8</v>
      </c>
      <c r="B50" t="s">
        <v>10</v>
      </c>
      <c r="D50" s="1">
        <v>82</v>
      </c>
      <c r="E50" s="3">
        <v>44</v>
      </c>
      <c r="G50" s="1">
        <v>62.4</v>
      </c>
      <c r="H50">
        <v>76.78</v>
      </c>
      <c r="M50" s="7" t="s">
        <v>44</v>
      </c>
      <c r="N50" s="4"/>
      <c r="O50" s="4"/>
      <c r="P50" s="4"/>
      <c r="Q50" s="4"/>
      <c r="R50" s="4"/>
      <c r="S50" s="4"/>
    </row>
    <row r="51" spans="1:19" ht="18" x14ac:dyDescent="0.2">
      <c r="A51" t="s">
        <v>8</v>
      </c>
      <c r="B51" t="s">
        <v>10</v>
      </c>
      <c r="D51" s="1">
        <v>69</v>
      </c>
      <c r="E51" s="3">
        <v>34</v>
      </c>
      <c r="G51" s="1">
        <v>50.2</v>
      </c>
      <c r="H51">
        <v>70.36</v>
      </c>
      <c r="M51" s="7" t="s">
        <v>45</v>
      </c>
      <c r="N51" s="4"/>
      <c r="O51" s="4"/>
      <c r="P51" s="4"/>
      <c r="Q51" s="4"/>
      <c r="R51" s="4"/>
      <c r="S51" s="4"/>
    </row>
    <row r="52" spans="1:19" ht="18" x14ac:dyDescent="0.2">
      <c r="A52" t="s">
        <v>8</v>
      </c>
      <c r="B52" t="s">
        <v>10</v>
      </c>
      <c r="D52" s="1">
        <v>79</v>
      </c>
      <c r="E52" s="3">
        <v>35</v>
      </c>
      <c r="G52" s="1">
        <v>57.6</v>
      </c>
      <c r="H52">
        <v>67.959999999999994</v>
      </c>
      <c r="M52" s="7" t="s">
        <v>46</v>
      </c>
      <c r="N52" s="4"/>
      <c r="O52" s="4"/>
      <c r="P52" s="4"/>
      <c r="Q52" s="4"/>
      <c r="R52" s="4"/>
      <c r="S52" s="4"/>
    </row>
    <row r="53" spans="1:19" ht="18" x14ac:dyDescent="0.2">
      <c r="A53" t="s">
        <v>8</v>
      </c>
      <c r="B53" t="s">
        <v>10</v>
      </c>
      <c r="D53" s="1">
        <v>50</v>
      </c>
      <c r="E53" s="3">
        <v>20</v>
      </c>
      <c r="G53" s="3">
        <v>33</v>
      </c>
      <c r="H53">
        <v>57.74</v>
      </c>
      <c r="M53" s="7" t="s">
        <v>47</v>
      </c>
      <c r="N53" s="4"/>
      <c r="O53" s="4"/>
      <c r="P53" s="4"/>
      <c r="Q53" s="4"/>
      <c r="R53" s="4"/>
      <c r="S53" s="4"/>
    </row>
    <row r="54" spans="1:19" ht="18" x14ac:dyDescent="0.2">
      <c r="A54" t="s">
        <v>8</v>
      </c>
      <c r="B54" t="s">
        <v>10</v>
      </c>
      <c r="D54" s="1">
        <v>99</v>
      </c>
      <c r="E54" s="1">
        <v>96</v>
      </c>
      <c r="G54" s="1">
        <v>98</v>
      </c>
      <c r="H54">
        <v>93.63</v>
      </c>
      <c r="M54" s="7" t="s">
        <v>48</v>
      </c>
      <c r="N54" s="4"/>
      <c r="O54" s="4"/>
      <c r="P54" s="4"/>
      <c r="Q54" s="4"/>
      <c r="R54" s="4"/>
      <c r="S54" s="4"/>
    </row>
    <row r="55" spans="1:19" ht="18" x14ac:dyDescent="0.2">
      <c r="A55" t="s">
        <v>8</v>
      </c>
      <c r="B55" t="s">
        <v>10</v>
      </c>
      <c r="D55" s="1">
        <v>90</v>
      </c>
      <c r="E55" s="1">
        <v>50</v>
      </c>
      <c r="G55" s="1">
        <v>71</v>
      </c>
      <c r="H55">
        <v>76.459999999999994</v>
      </c>
      <c r="M55" s="7" t="s">
        <v>49</v>
      </c>
      <c r="N55" s="4"/>
      <c r="O55" s="4"/>
      <c r="P55" s="4"/>
      <c r="Q55" s="4"/>
      <c r="R55" s="4"/>
      <c r="S55" s="4"/>
    </row>
    <row r="56" spans="1:19" ht="18" x14ac:dyDescent="0.2">
      <c r="A56" t="s">
        <v>8</v>
      </c>
      <c r="B56" t="s">
        <v>10</v>
      </c>
      <c r="D56" s="1">
        <v>93</v>
      </c>
      <c r="E56" s="1">
        <v>82</v>
      </c>
      <c r="G56" s="1">
        <v>90</v>
      </c>
      <c r="H56">
        <v>90.35</v>
      </c>
      <c r="M56" s="7" t="s">
        <v>50</v>
      </c>
      <c r="N56" s="4"/>
      <c r="O56" s="4"/>
      <c r="P56" s="4"/>
      <c r="Q56" s="4"/>
      <c r="R56" s="4"/>
      <c r="S56" s="4"/>
    </row>
    <row r="57" spans="1:19" ht="18" x14ac:dyDescent="0.2">
      <c r="A57" t="s">
        <v>8</v>
      </c>
      <c r="B57" t="s">
        <v>10</v>
      </c>
      <c r="D57" s="1">
        <v>62</v>
      </c>
      <c r="E57" s="3">
        <v>24</v>
      </c>
      <c r="G57" s="3">
        <v>41.4</v>
      </c>
      <c r="H57">
        <v>65.37</v>
      </c>
      <c r="M57" s="7" t="s">
        <v>51</v>
      </c>
      <c r="N57" s="4"/>
      <c r="O57" s="4"/>
      <c r="P57" s="4"/>
      <c r="Q57" s="4"/>
      <c r="R57" s="4"/>
      <c r="S57" s="4"/>
    </row>
    <row r="58" spans="1:19" ht="18" x14ac:dyDescent="0.2">
      <c r="A58" t="s">
        <v>8</v>
      </c>
      <c r="B58" t="s">
        <v>10</v>
      </c>
      <c r="D58" s="1">
        <v>60</v>
      </c>
      <c r="E58" s="3">
        <v>21</v>
      </c>
      <c r="G58" s="3">
        <v>40.4</v>
      </c>
      <c r="H58">
        <v>70.680000000000007</v>
      </c>
      <c r="M58" s="7" t="s">
        <v>52</v>
      </c>
      <c r="N58" s="4"/>
      <c r="O58" s="4"/>
      <c r="P58" s="4"/>
      <c r="Q58" s="4"/>
      <c r="R58" s="4"/>
      <c r="S58" s="4"/>
    </row>
    <row r="59" spans="1:19" ht="18" x14ac:dyDescent="0.2">
      <c r="A59" t="s">
        <v>8</v>
      </c>
      <c r="B59" t="s">
        <v>10</v>
      </c>
      <c r="D59" s="1">
        <v>69</v>
      </c>
      <c r="E59" s="3">
        <v>34</v>
      </c>
      <c r="G59" s="1">
        <v>50.2</v>
      </c>
      <c r="H59">
        <v>73.36</v>
      </c>
      <c r="M59" s="7" t="s">
        <v>53</v>
      </c>
      <c r="N59" s="4"/>
      <c r="O59" s="4"/>
      <c r="P59" s="4"/>
      <c r="Q59" s="4"/>
      <c r="R59" s="4"/>
      <c r="S59" s="4"/>
    </row>
    <row r="60" spans="1:19" ht="18" x14ac:dyDescent="0.2">
      <c r="A60" t="s">
        <v>8</v>
      </c>
      <c r="B60" t="s">
        <v>10</v>
      </c>
      <c r="D60" s="3">
        <v>45</v>
      </c>
      <c r="E60" s="3">
        <v>8</v>
      </c>
      <c r="G60" s="3">
        <v>26.2</v>
      </c>
      <c r="H60">
        <v>55.3</v>
      </c>
      <c r="M60" s="7" t="s">
        <v>54</v>
      </c>
      <c r="N60" s="4"/>
      <c r="O60" s="4"/>
      <c r="P60" s="4"/>
      <c r="Q60" s="4"/>
      <c r="R60" s="4"/>
      <c r="S60" s="4"/>
    </row>
    <row r="61" spans="1:19" ht="18" x14ac:dyDescent="0.2">
      <c r="A61" t="s">
        <v>8</v>
      </c>
      <c r="B61" t="s">
        <v>10</v>
      </c>
      <c r="D61" s="1">
        <v>64</v>
      </c>
      <c r="E61" s="3">
        <v>24</v>
      </c>
      <c r="G61" s="1">
        <v>50.2</v>
      </c>
      <c r="H61">
        <v>60.92</v>
      </c>
      <c r="M61" s="7" t="s">
        <v>55</v>
      </c>
      <c r="N61" s="4"/>
      <c r="O61" s="4"/>
      <c r="P61" s="4"/>
      <c r="Q61" s="4"/>
      <c r="R61" s="4"/>
      <c r="S61" s="4"/>
    </row>
    <row r="62" spans="1:19" ht="18" x14ac:dyDescent="0.2">
      <c r="A62" t="s">
        <v>8</v>
      </c>
      <c r="B62" t="s">
        <v>10</v>
      </c>
      <c r="D62" s="1">
        <v>89</v>
      </c>
      <c r="E62" s="1">
        <v>65</v>
      </c>
      <c r="G62" s="1">
        <v>68.599999999999994</v>
      </c>
      <c r="H62">
        <v>81.010000000000005</v>
      </c>
      <c r="M62" s="7" t="s">
        <v>56</v>
      </c>
      <c r="N62" s="4"/>
      <c r="O62" s="4"/>
      <c r="P62" s="4"/>
      <c r="Q62" s="4"/>
      <c r="R62" s="4"/>
      <c r="S62" s="4"/>
    </row>
    <row r="63" spans="1:19" ht="18" x14ac:dyDescent="0.2">
      <c r="A63" t="s">
        <v>8</v>
      </c>
      <c r="B63" t="s">
        <v>10</v>
      </c>
      <c r="D63" s="1">
        <v>69</v>
      </c>
      <c r="E63" s="3">
        <v>43</v>
      </c>
      <c r="G63" s="1">
        <v>52.8</v>
      </c>
      <c r="H63">
        <v>73.19</v>
      </c>
      <c r="M63" s="7" t="s">
        <v>57</v>
      </c>
      <c r="N63" s="4"/>
      <c r="O63" s="4"/>
      <c r="P63" s="4"/>
      <c r="Q63" s="4"/>
      <c r="R63" s="4"/>
      <c r="S63" s="4"/>
    </row>
    <row r="64" spans="1:19" ht="18" x14ac:dyDescent="0.2">
      <c r="A64" t="s">
        <v>8</v>
      </c>
      <c r="B64" t="s">
        <v>10</v>
      </c>
      <c r="D64" s="1">
        <v>82</v>
      </c>
      <c r="E64" s="1">
        <v>75</v>
      </c>
      <c r="G64" s="1">
        <v>79.8</v>
      </c>
      <c r="H64">
        <v>83</v>
      </c>
      <c r="N64" s="24" t="s">
        <v>33</v>
      </c>
      <c r="O64" s="25"/>
      <c r="P64" s="25"/>
      <c r="Q64" s="26"/>
    </row>
    <row r="65" spans="1:17" ht="18" x14ac:dyDescent="0.2">
      <c r="A65" t="s">
        <v>8</v>
      </c>
      <c r="B65" t="s">
        <v>10</v>
      </c>
      <c r="D65" s="1">
        <v>99</v>
      </c>
      <c r="E65" s="1">
        <v>54</v>
      </c>
      <c r="G65" s="1">
        <v>75.2</v>
      </c>
      <c r="H65">
        <v>83.95</v>
      </c>
      <c r="N65" s="24" t="s">
        <v>36</v>
      </c>
      <c r="O65" s="26"/>
      <c r="P65" s="24" t="s">
        <v>37</v>
      </c>
      <c r="Q65" s="26"/>
    </row>
    <row r="66" spans="1:17" ht="18" x14ac:dyDescent="0.2">
      <c r="A66" t="s">
        <v>8</v>
      </c>
      <c r="B66" t="s">
        <v>11</v>
      </c>
      <c r="D66" s="1">
        <v>86</v>
      </c>
      <c r="E66" s="1">
        <v>70</v>
      </c>
      <c r="G66" s="1">
        <v>76.400000000000006</v>
      </c>
      <c r="H66">
        <v>78.599999999999994</v>
      </c>
      <c r="N66" s="5" t="s">
        <v>39</v>
      </c>
      <c r="O66" s="5" t="s">
        <v>40</v>
      </c>
      <c r="P66" s="5" t="s">
        <v>39</v>
      </c>
      <c r="Q66" s="5" t="s">
        <v>40</v>
      </c>
    </row>
    <row r="67" spans="1:17" ht="18" x14ac:dyDescent="0.2">
      <c r="A67" t="s">
        <v>8</v>
      </c>
      <c r="B67" t="s">
        <v>11</v>
      </c>
      <c r="D67" s="1">
        <v>78</v>
      </c>
      <c r="E67" s="3">
        <v>37</v>
      </c>
      <c r="G67" s="1">
        <v>55</v>
      </c>
      <c r="H67">
        <v>68.209999999999994</v>
      </c>
      <c r="M67" s="7" t="s">
        <v>41</v>
      </c>
      <c r="N67" s="4"/>
      <c r="O67" s="4"/>
      <c r="P67" s="4"/>
      <c r="Q67" s="4"/>
    </row>
    <row r="68" spans="1:17" ht="18" x14ac:dyDescent="0.2">
      <c r="A68" t="s">
        <v>8</v>
      </c>
      <c r="B68" t="s">
        <v>11</v>
      </c>
      <c r="D68" s="1">
        <v>82</v>
      </c>
      <c r="E68" s="1">
        <v>55</v>
      </c>
      <c r="G68" s="1">
        <v>70.8</v>
      </c>
      <c r="H68">
        <v>82.87</v>
      </c>
      <c r="M68" s="7" t="s">
        <v>42</v>
      </c>
      <c r="N68" s="4"/>
      <c r="O68" s="4"/>
      <c r="P68" s="4"/>
      <c r="Q68" s="4"/>
    </row>
    <row r="69" spans="1:17" ht="18" x14ac:dyDescent="0.2">
      <c r="A69" t="s">
        <v>8</v>
      </c>
      <c r="B69" t="s">
        <v>11</v>
      </c>
      <c r="D69" s="1">
        <v>92</v>
      </c>
      <c r="E69" s="1">
        <v>83</v>
      </c>
      <c r="G69" s="1">
        <v>87</v>
      </c>
      <c r="H69">
        <v>90.05</v>
      </c>
      <c r="M69" s="7" t="s">
        <v>43</v>
      </c>
      <c r="N69" s="4"/>
      <c r="O69" s="4"/>
      <c r="P69" s="4"/>
      <c r="Q69" s="4"/>
    </row>
    <row r="70" spans="1:17" ht="18" x14ac:dyDescent="0.2">
      <c r="A70" t="s">
        <v>8</v>
      </c>
      <c r="B70" t="s">
        <v>11</v>
      </c>
      <c r="D70" s="1">
        <v>59</v>
      </c>
      <c r="E70" s="3">
        <v>41</v>
      </c>
      <c r="G70" s="1">
        <v>50</v>
      </c>
      <c r="H70">
        <v>73.7</v>
      </c>
      <c r="M70" s="7" t="s">
        <v>44</v>
      </c>
      <c r="N70" s="4"/>
      <c r="O70" s="4"/>
      <c r="P70" s="4"/>
      <c r="Q70" s="4"/>
    </row>
    <row r="71" spans="1:17" ht="18" x14ac:dyDescent="0.2">
      <c r="A71" t="s">
        <v>8</v>
      </c>
      <c r="B71" t="s">
        <v>11</v>
      </c>
      <c r="D71" s="1">
        <v>53</v>
      </c>
      <c r="E71" t="s">
        <v>12</v>
      </c>
      <c r="G71" s="3">
        <v>24.2</v>
      </c>
      <c r="H71">
        <v>55.09</v>
      </c>
      <c r="M71" s="7" t="s">
        <v>45</v>
      </c>
      <c r="N71" s="4"/>
      <c r="O71" s="4"/>
      <c r="P71" s="4"/>
      <c r="Q71" s="4"/>
    </row>
    <row r="72" spans="1:17" ht="18" x14ac:dyDescent="0.2">
      <c r="A72" t="s">
        <v>8</v>
      </c>
      <c r="B72" t="s">
        <v>11</v>
      </c>
      <c r="D72" s="1">
        <v>87</v>
      </c>
      <c r="E72" s="3">
        <v>37</v>
      </c>
      <c r="G72" s="1">
        <v>67.599999999999994</v>
      </c>
      <c r="H72">
        <v>75.489999999999995</v>
      </c>
      <c r="M72" s="7" t="s">
        <v>46</v>
      </c>
      <c r="N72" s="4"/>
      <c r="O72" s="4"/>
      <c r="P72" s="4"/>
      <c r="Q72" s="4"/>
    </row>
    <row r="73" spans="1:17" ht="18" x14ac:dyDescent="0.2">
      <c r="A73" t="s">
        <v>8</v>
      </c>
      <c r="B73" t="s">
        <v>11</v>
      </c>
      <c r="D73" s="1">
        <v>85</v>
      </c>
      <c r="E73" s="3">
        <v>38</v>
      </c>
      <c r="G73" s="1">
        <v>63.2</v>
      </c>
      <c r="H73">
        <v>80.08</v>
      </c>
      <c r="M73" s="7" t="s">
        <v>47</v>
      </c>
      <c r="N73" s="4"/>
      <c r="O73" s="4"/>
      <c r="P73" s="4"/>
      <c r="Q73" s="4"/>
    </row>
    <row r="74" spans="1:17" ht="18" x14ac:dyDescent="0.2">
      <c r="A74" t="s">
        <v>8</v>
      </c>
      <c r="B74" t="s">
        <v>11</v>
      </c>
      <c r="D74" s="1">
        <v>87</v>
      </c>
      <c r="E74" s="3">
        <v>24</v>
      </c>
      <c r="G74" s="1">
        <v>53.4</v>
      </c>
      <c r="H74">
        <v>77.25</v>
      </c>
      <c r="M74" s="7" t="s">
        <v>48</v>
      </c>
      <c r="N74" s="4"/>
      <c r="O74" s="4"/>
      <c r="P74" s="4"/>
      <c r="Q74" s="4"/>
    </row>
    <row r="75" spans="1:17" ht="18" x14ac:dyDescent="0.2">
      <c r="A75" t="s">
        <v>8</v>
      </c>
      <c r="B75" t="s">
        <v>11</v>
      </c>
      <c r="D75" s="1">
        <v>82</v>
      </c>
      <c r="E75" s="1">
        <v>53</v>
      </c>
      <c r="G75" s="1">
        <v>67</v>
      </c>
      <c r="H75">
        <v>82.14</v>
      </c>
      <c r="M75" s="7" t="s">
        <v>49</v>
      </c>
      <c r="N75" s="4"/>
      <c r="O75" s="4"/>
      <c r="P75" s="4"/>
      <c r="Q75" s="4"/>
    </row>
    <row r="76" spans="1:17" ht="18" x14ac:dyDescent="0.2">
      <c r="A76" t="s">
        <v>8</v>
      </c>
      <c r="B76" t="s">
        <v>11</v>
      </c>
      <c r="D76" s="1">
        <v>76</v>
      </c>
      <c r="E76" s="1">
        <v>72</v>
      </c>
      <c r="G76" s="1">
        <v>69.2</v>
      </c>
      <c r="H76">
        <v>71.41</v>
      </c>
      <c r="M76" s="7" t="s">
        <v>50</v>
      </c>
      <c r="N76" s="4"/>
      <c r="O76" s="4"/>
      <c r="P76" s="4"/>
      <c r="Q76" s="4"/>
    </row>
    <row r="77" spans="1:17" ht="18" x14ac:dyDescent="0.2">
      <c r="A77" t="s">
        <v>8</v>
      </c>
      <c r="B77" t="s">
        <v>11</v>
      </c>
      <c r="D77" s="1">
        <v>69</v>
      </c>
      <c r="E77" s="3">
        <v>28</v>
      </c>
      <c r="G77" s="3">
        <v>43.8</v>
      </c>
      <c r="H77">
        <v>67.95</v>
      </c>
      <c r="M77" s="7" t="s">
        <v>51</v>
      </c>
      <c r="N77" s="4"/>
      <c r="O77" s="4"/>
      <c r="P77" s="4"/>
      <c r="Q77" s="4"/>
    </row>
    <row r="78" spans="1:17" ht="18" x14ac:dyDescent="0.2">
      <c r="A78" t="s">
        <v>8</v>
      </c>
      <c r="B78" t="s">
        <v>11</v>
      </c>
      <c r="D78" s="1">
        <v>91</v>
      </c>
      <c r="E78" s="1">
        <v>83</v>
      </c>
      <c r="G78" s="1">
        <v>82.6</v>
      </c>
      <c r="H78">
        <v>89.2</v>
      </c>
      <c r="M78" s="7" t="s">
        <v>52</v>
      </c>
      <c r="N78" s="4"/>
      <c r="O78" s="4"/>
      <c r="P78" s="4"/>
      <c r="Q78" s="4"/>
    </row>
    <row r="79" spans="1:17" ht="18" x14ac:dyDescent="0.2">
      <c r="A79" t="s">
        <v>8</v>
      </c>
      <c r="B79" t="s">
        <v>11</v>
      </c>
      <c r="D79" s="1">
        <v>71</v>
      </c>
      <c r="E79" s="1">
        <v>59</v>
      </c>
      <c r="G79" s="1">
        <v>64</v>
      </c>
      <c r="H79">
        <v>71.75</v>
      </c>
      <c r="M79" s="7" t="s">
        <v>53</v>
      </c>
      <c r="N79" s="4"/>
      <c r="O79" s="4"/>
      <c r="P79" s="4"/>
      <c r="Q79" s="4"/>
    </row>
    <row r="80" spans="1:17" ht="18" x14ac:dyDescent="0.2">
      <c r="A80" t="s">
        <v>8</v>
      </c>
      <c r="B80" t="s">
        <v>11</v>
      </c>
      <c r="D80" s="1">
        <v>85</v>
      </c>
      <c r="E80" s="1">
        <v>58</v>
      </c>
      <c r="G80" s="1">
        <v>71.2</v>
      </c>
      <c r="H80">
        <v>83.4</v>
      </c>
      <c r="M80" s="7" t="s">
        <v>54</v>
      </c>
      <c r="N80" s="4"/>
      <c r="O80" s="4"/>
      <c r="P80" s="4"/>
      <c r="Q80" s="4"/>
    </row>
    <row r="81" spans="1:19" ht="18" x14ac:dyDescent="0.2">
      <c r="A81" t="s">
        <v>8</v>
      </c>
      <c r="B81" t="s">
        <v>11</v>
      </c>
      <c r="D81" s="1">
        <v>70</v>
      </c>
      <c r="E81" s="1">
        <v>55</v>
      </c>
      <c r="G81" s="1">
        <v>60</v>
      </c>
      <c r="H81">
        <v>71.989999999999995</v>
      </c>
      <c r="M81" s="7" t="s">
        <v>55</v>
      </c>
      <c r="N81" s="4"/>
      <c r="O81" s="4"/>
      <c r="P81" s="4"/>
      <c r="Q81" s="4"/>
    </row>
    <row r="82" spans="1:19" ht="18" x14ac:dyDescent="0.2">
      <c r="A82" t="s">
        <v>8</v>
      </c>
      <c r="B82" t="s">
        <v>11</v>
      </c>
      <c r="D82" s="1">
        <v>72</v>
      </c>
      <c r="E82" s="1">
        <v>68</v>
      </c>
      <c r="G82" s="1">
        <v>73</v>
      </c>
      <c r="H82">
        <v>79.52</v>
      </c>
      <c r="M82" s="7" t="s">
        <v>56</v>
      </c>
      <c r="N82" s="4"/>
      <c r="O82" s="4"/>
      <c r="P82" s="4"/>
      <c r="Q82" s="4"/>
    </row>
    <row r="83" spans="1:19" ht="18" x14ac:dyDescent="0.2">
      <c r="A83" t="s">
        <v>8</v>
      </c>
      <c r="B83" t="s">
        <v>11</v>
      </c>
      <c r="D83" s="1">
        <v>59</v>
      </c>
      <c r="E83" s="3">
        <v>13</v>
      </c>
      <c r="G83" s="3">
        <v>41.8</v>
      </c>
      <c r="H83">
        <v>65.55</v>
      </c>
      <c r="M83" s="7" t="s">
        <v>57</v>
      </c>
      <c r="N83" s="4"/>
      <c r="O83" s="4"/>
      <c r="P83" s="4"/>
      <c r="Q83" s="4"/>
    </row>
    <row r="84" spans="1:19" ht="18" x14ac:dyDescent="0.2">
      <c r="A84" t="s">
        <v>8</v>
      </c>
      <c r="B84" t="s">
        <v>11</v>
      </c>
      <c r="D84" s="1">
        <v>69</v>
      </c>
      <c r="E84" s="3">
        <v>36</v>
      </c>
      <c r="G84" s="1">
        <v>50</v>
      </c>
      <c r="H84">
        <v>71.650000000000006</v>
      </c>
      <c r="N84" s="24" t="s">
        <v>34</v>
      </c>
      <c r="O84" s="25"/>
      <c r="P84" s="25"/>
      <c r="Q84" s="25"/>
      <c r="R84" s="25"/>
      <c r="S84" s="26"/>
    </row>
    <row r="85" spans="1:19" ht="18" x14ac:dyDescent="0.2">
      <c r="A85" t="s">
        <v>8</v>
      </c>
      <c r="B85" t="s">
        <v>11</v>
      </c>
      <c r="D85" s="1">
        <v>60</v>
      </c>
      <c r="E85" s="3">
        <v>25</v>
      </c>
      <c r="G85" s="1">
        <v>50</v>
      </c>
      <c r="H85">
        <v>72.83</v>
      </c>
      <c r="N85" s="24" t="s">
        <v>36</v>
      </c>
      <c r="O85" s="26"/>
      <c r="P85" s="24" t="s">
        <v>38</v>
      </c>
      <c r="Q85" s="26"/>
      <c r="R85" s="24" t="s">
        <v>37</v>
      </c>
      <c r="S85" s="26"/>
    </row>
    <row r="86" spans="1:19" ht="18" x14ac:dyDescent="0.2">
      <c r="A86" t="s">
        <v>8</v>
      </c>
      <c r="B86" t="s">
        <v>11</v>
      </c>
      <c r="D86" s="1">
        <v>68</v>
      </c>
      <c r="E86" s="3">
        <v>42</v>
      </c>
      <c r="G86" s="1">
        <v>54</v>
      </c>
      <c r="H86">
        <v>74.599999999999994</v>
      </c>
      <c r="N86" s="5" t="s">
        <v>39</v>
      </c>
      <c r="O86" s="5" t="s">
        <v>40</v>
      </c>
      <c r="P86" s="5" t="s">
        <v>39</v>
      </c>
      <c r="Q86" s="5" t="s">
        <v>40</v>
      </c>
      <c r="R86" s="5" t="s">
        <v>39</v>
      </c>
      <c r="S86" s="5" t="s">
        <v>40</v>
      </c>
    </row>
    <row r="87" spans="1:19" ht="18" x14ac:dyDescent="0.2">
      <c r="A87" t="s">
        <v>8</v>
      </c>
      <c r="B87" t="s">
        <v>11</v>
      </c>
      <c r="D87" s="1">
        <v>74</v>
      </c>
      <c r="E87" s="3">
        <v>41</v>
      </c>
      <c r="G87" s="1">
        <v>56</v>
      </c>
      <c r="H87">
        <v>67.3</v>
      </c>
      <c r="M87" s="7" t="s">
        <v>41</v>
      </c>
      <c r="N87" s="4"/>
      <c r="O87" s="4"/>
      <c r="P87" s="4"/>
      <c r="Q87" s="4"/>
      <c r="R87" s="4"/>
      <c r="S87" s="4"/>
    </row>
    <row r="88" spans="1:19" ht="18" x14ac:dyDescent="0.2">
      <c r="A88" t="s">
        <v>8</v>
      </c>
      <c r="B88" t="s">
        <v>11</v>
      </c>
      <c r="D88" s="1">
        <v>90</v>
      </c>
      <c r="E88" s="1">
        <v>58</v>
      </c>
      <c r="G88" s="1">
        <v>78.2</v>
      </c>
      <c r="H88">
        <v>85.44</v>
      </c>
      <c r="M88" s="7" t="s">
        <v>42</v>
      </c>
      <c r="N88" s="4"/>
      <c r="O88" s="4"/>
      <c r="P88" s="4"/>
      <c r="Q88" s="4"/>
      <c r="R88" s="4"/>
      <c r="S88" s="4"/>
    </row>
    <row r="89" spans="1:19" ht="18" x14ac:dyDescent="0.2">
      <c r="A89" t="s">
        <v>8</v>
      </c>
      <c r="B89" t="s">
        <v>11</v>
      </c>
      <c r="D89" s="1">
        <v>80</v>
      </c>
      <c r="E89" s="3">
        <v>35</v>
      </c>
      <c r="G89" s="1">
        <v>56</v>
      </c>
      <c r="H89">
        <v>74.099999999999994</v>
      </c>
      <c r="M89" s="7" t="s">
        <v>43</v>
      </c>
      <c r="N89" s="4"/>
      <c r="O89" s="4"/>
      <c r="P89" s="4"/>
      <c r="Q89" s="4"/>
      <c r="R89" s="4"/>
      <c r="S89" s="4"/>
    </row>
    <row r="90" spans="1:19" ht="18" x14ac:dyDescent="0.2">
      <c r="A90" t="s">
        <v>8</v>
      </c>
      <c r="B90" t="s">
        <v>11</v>
      </c>
      <c r="D90" s="1">
        <v>72</v>
      </c>
      <c r="E90" s="1">
        <v>53</v>
      </c>
      <c r="G90" s="1">
        <v>61</v>
      </c>
      <c r="H90">
        <v>77.59</v>
      </c>
      <c r="M90" s="7" t="s">
        <v>44</v>
      </c>
      <c r="N90" s="4"/>
      <c r="O90" s="4"/>
      <c r="P90" s="4"/>
      <c r="Q90" s="4"/>
      <c r="R90" s="4"/>
      <c r="S90" s="4"/>
    </row>
    <row r="91" spans="1:19" ht="18" x14ac:dyDescent="0.2">
      <c r="A91" t="s">
        <v>8</v>
      </c>
      <c r="B91" t="s">
        <v>11</v>
      </c>
      <c r="D91" s="1">
        <v>70</v>
      </c>
      <c r="E91" s="3">
        <v>23</v>
      </c>
      <c r="G91" s="1">
        <v>50.2</v>
      </c>
      <c r="H91">
        <v>69.38</v>
      </c>
      <c r="M91" s="7" t="s">
        <v>45</v>
      </c>
      <c r="N91" s="4"/>
      <c r="O91" s="4"/>
      <c r="P91" s="4"/>
      <c r="Q91" s="4"/>
      <c r="R91" s="4"/>
      <c r="S91" s="4"/>
    </row>
    <row r="92" spans="1:19" ht="18" x14ac:dyDescent="0.2">
      <c r="A92" t="s">
        <v>8</v>
      </c>
      <c r="B92" t="s">
        <v>11</v>
      </c>
      <c r="D92" s="1">
        <v>84</v>
      </c>
      <c r="E92" s="1">
        <v>50</v>
      </c>
      <c r="G92" s="1">
        <v>67.599999999999994</v>
      </c>
      <c r="H92">
        <v>79.86</v>
      </c>
      <c r="M92" s="7" t="s">
        <v>46</v>
      </c>
      <c r="N92" s="4"/>
      <c r="O92" s="4"/>
      <c r="P92" s="4"/>
      <c r="Q92" s="4"/>
      <c r="R92" s="4"/>
      <c r="S92" s="4"/>
    </row>
    <row r="93" spans="1:19" ht="18" x14ac:dyDescent="0.2">
      <c r="A93" t="s">
        <v>8</v>
      </c>
      <c r="B93" t="s">
        <v>11</v>
      </c>
      <c r="D93" s="1">
        <v>99</v>
      </c>
      <c r="E93" s="1">
        <v>98</v>
      </c>
      <c r="G93" s="1">
        <v>98.8</v>
      </c>
      <c r="H93">
        <v>95.05</v>
      </c>
      <c r="M93" s="7" t="s">
        <v>47</v>
      </c>
      <c r="N93" s="4"/>
      <c r="O93" s="4"/>
      <c r="P93" s="4"/>
      <c r="Q93" s="4"/>
      <c r="R93" s="4"/>
      <c r="S93" s="4"/>
    </row>
    <row r="94" spans="1:19" ht="18" x14ac:dyDescent="0.2">
      <c r="A94" t="s">
        <v>8</v>
      </c>
      <c r="B94" t="s">
        <v>11</v>
      </c>
      <c r="D94" s="1">
        <v>88</v>
      </c>
      <c r="E94" s="1">
        <v>57</v>
      </c>
      <c r="G94" s="1">
        <v>73</v>
      </c>
      <c r="H94">
        <v>82.11</v>
      </c>
      <c r="M94" s="7" t="s">
        <v>48</v>
      </c>
      <c r="N94" s="4"/>
      <c r="O94" s="4"/>
      <c r="P94" s="4"/>
      <c r="Q94" s="4"/>
      <c r="R94" s="4"/>
      <c r="S94" s="4"/>
    </row>
    <row r="95" spans="1:19" ht="18" x14ac:dyDescent="0.2">
      <c r="A95" t="s">
        <v>8</v>
      </c>
      <c r="B95" t="s">
        <v>11</v>
      </c>
      <c r="D95" s="1">
        <v>69</v>
      </c>
      <c r="E95" s="3">
        <v>36</v>
      </c>
      <c r="G95" s="1">
        <v>50</v>
      </c>
      <c r="H95">
        <v>69.959999999999994</v>
      </c>
      <c r="M95" s="7" t="s">
        <v>49</v>
      </c>
      <c r="N95" s="4"/>
      <c r="O95" s="4"/>
      <c r="P95" s="4"/>
      <c r="Q95" s="4"/>
      <c r="R95" s="4"/>
      <c r="S95" s="4"/>
    </row>
    <row r="96" spans="1:19" ht="18" x14ac:dyDescent="0.2">
      <c r="A96" t="s">
        <v>8</v>
      </c>
      <c r="B96" t="s">
        <v>11</v>
      </c>
      <c r="D96" s="1">
        <v>98</v>
      </c>
      <c r="E96" s="1">
        <v>66</v>
      </c>
      <c r="G96" s="1">
        <v>82.6</v>
      </c>
      <c r="H96">
        <v>89.32</v>
      </c>
      <c r="M96" s="7" t="s">
        <v>50</v>
      </c>
      <c r="N96" s="4"/>
      <c r="O96" s="4"/>
      <c r="P96" s="4"/>
      <c r="Q96" s="4"/>
      <c r="R96" s="4"/>
      <c r="S96" s="4"/>
    </row>
    <row r="97" spans="1:19" ht="18" x14ac:dyDescent="0.2">
      <c r="A97" t="s">
        <v>8</v>
      </c>
      <c r="B97" t="s">
        <v>11</v>
      </c>
      <c r="D97" s="1">
        <v>92</v>
      </c>
      <c r="E97" s="1">
        <v>86</v>
      </c>
      <c r="G97" s="1">
        <v>89.2</v>
      </c>
      <c r="H97">
        <v>92.66</v>
      </c>
      <c r="M97" s="7" t="s">
        <v>51</v>
      </c>
      <c r="N97" s="4"/>
      <c r="O97" s="4"/>
      <c r="P97" s="4"/>
      <c r="Q97" s="4"/>
      <c r="R97" s="4"/>
      <c r="S97" s="4"/>
    </row>
    <row r="98" spans="1:19" ht="18" x14ac:dyDescent="0.2">
      <c r="A98" t="s">
        <v>8</v>
      </c>
      <c r="B98" t="s">
        <v>13</v>
      </c>
      <c r="D98" s="3">
        <v>45</v>
      </c>
      <c r="E98" s="3">
        <v>13</v>
      </c>
      <c r="G98" s="3">
        <v>25.2</v>
      </c>
      <c r="H98">
        <v>55.25</v>
      </c>
      <c r="M98" s="7" t="s">
        <v>52</v>
      </c>
      <c r="N98" s="4"/>
      <c r="O98" s="4"/>
      <c r="P98" s="4"/>
      <c r="Q98" s="4"/>
      <c r="R98" s="4"/>
      <c r="S98" s="4"/>
    </row>
    <row r="99" spans="1:19" ht="18" x14ac:dyDescent="0.2">
      <c r="A99" t="s">
        <v>8</v>
      </c>
      <c r="B99" t="s">
        <v>13</v>
      </c>
      <c r="D99" s="1">
        <v>65</v>
      </c>
      <c r="E99" s="3">
        <v>27</v>
      </c>
      <c r="G99" s="1">
        <v>52.8</v>
      </c>
      <c r="H99">
        <v>67.03</v>
      </c>
      <c r="M99" s="7" t="s">
        <v>53</v>
      </c>
      <c r="N99" s="4"/>
      <c r="O99" s="4"/>
      <c r="P99" s="4"/>
      <c r="Q99" s="4"/>
      <c r="R99" s="4"/>
      <c r="S99" s="4"/>
    </row>
    <row r="100" spans="1:19" ht="18" x14ac:dyDescent="0.2">
      <c r="A100" t="s">
        <v>8</v>
      </c>
      <c r="B100" t="s">
        <v>13</v>
      </c>
      <c r="D100" s="1">
        <v>99</v>
      </c>
      <c r="E100" s="1">
        <v>75</v>
      </c>
      <c r="G100" s="1">
        <v>86.6</v>
      </c>
      <c r="H100">
        <v>86.32</v>
      </c>
      <c r="M100" s="7" t="s">
        <v>54</v>
      </c>
      <c r="N100" s="4"/>
      <c r="O100" s="4"/>
      <c r="P100" s="4"/>
      <c r="Q100" s="4"/>
      <c r="R100" s="4"/>
      <c r="S100" s="4"/>
    </row>
    <row r="101" spans="1:19" ht="18" x14ac:dyDescent="0.2">
      <c r="A101" t="s">
        <v>8</v>
      </c>
      <c r="B101" t="s">
        <v>13</v>
      </c>
      <c r="D101" s="3">
        <v>34</v>
      </c>
      <c r="E101" s="3">
        <v>23</v>
      </c>
      <c r="G101" s="3">
        <v>24.8</v>
      </c>
      <c r="H101">
        <v>57.8</v>
      </c>
      <c r="M101" s="7" t="s">
        <v>55</v>
      </c>
      <c r="N101" s="4"/>
      <c r="O101" s="4"/>
      <c r="P101" s="4"/>
      <c r="Q101" s="4"/>
      <c r="R101" s="4"/>
      <c r="S101" s="4"/>
    </row>
    <row r="102" spans="1:19" ht="18" x14ac:dyDescent="0.2">
      <c r="A102" t="s">
        <v>8</v>
      </c>
      <c r="B102" t="s">
        <v>13</v>
      </c>
      <c r="D102" s="1">
        <v>65</v>
      </c>
      <c r="E102" s="3">
        <v>33</v>
      </c>
      <c r="G102" s="1">
        <v>55.2</v>
      </c>
      <c r="H102">
        <v>68.010000000000005</v>
      </c>
      <c r="M102" s="7" t="s">
        <v>56</v>
      </c>
      <c r="N102" s="4"/>
      <c r="O102" s="4"/>
      <c r="P102" s="4"/>
      <c r="Q102" s="4"/>
      <c r="R102" s="4"/>
      <c r="S102" s="4"/>
    </row>
    <row r="103" spans="1:19" ht="18" x14ac:dyDescent="0.2">
      <c r="A103" t="s">
        <v>8</v>
      </c>
      <c r="B103" t="s">
        <v>13</v>
      </c>
      <c r="D103" s="1">
        <v>65</v>
      </c>
      <c r="E103" s="3">
        <v>24</v>
      </c>
      <c r="G103" s="3">
        <v>40.6</v>
      </c>
      <c r="H103">
        <v>58.49</v>
      </c>
      <c r="M103" s="7" t="s">
        <v>57</v>
      </c>
      <c r="N103" s="4"/>
      <c r="O103" s="4"/>
      <c r="P103" s="4"/>
      <c r="Q103" s="4"/>
      <c r="R103" s="4"/>
      <c r="S103" s="4"/>
    </row>
    <row r="104" spans="1:19" ht="18" x14ac:dyDescent="0.2">
      <c r="A104" t="s">
        <v>8</v>
      </c>
      <c r="B104" t="s">
        <v>13</v>
      </c>
      <c r="D104" s="1">
        <v>69</v>
      </c>
      <c r="E104" s="3">
        <v>32</v>
      </c>
      <c r="G104" s="1">
        <v>52.4</v>
      </c>
      <c r="H104">
        <v>67.62</v>
      </c>
      <c r="N104" s="24" t="s">
        <v>35</v>
      </c>
      <c r="O104" s="25"/>
      <c r="P104" s="25"/>
      <c r="Q104" s="25"/>
      <c r="R104" s="25"/>
      <c r="S104" s="26"/>
    </row>
    <row r="105" spans="1:19" ht="18" x14ac:dyDescent="0.2">
      <c r="A105" t="s">
        <v>8</v>
      </c>
      <c r="B105" t="s">
        <v>13</v>
      </c>
      <c r="D105" s="1">
        <v>69</v>
      </c>
      <c r="E105" s="1">
        <v>55</v>
      </c>
      <c r="G105" s="1">
        <v>63.6</v>
      </c>
      <c r="H105">
        <v>74.09</v>
      </c>
      <c r="N105" s="24" t="s">
        <v>36</v>
      </c>
      <c r="O105" s="26"/>
      <c r="P105" s="24" t="s">
        <v>38</v>
      </c>
      <c r="Q105" s="26"/>
      <c r="R105" s="24" t="s">
        <v>37</v>
      </c>
      <c r="S105" s="26"/>
    </row>
    <row r="106" spans="1:19" ht="18" x14ac:dyDescent="0.2">
      <c r="A106" t="s">
        <v>8</v>
      </c>
      <c r="B106" t="s">
        <v>13</v>
      </c>
      <c r="D106" s="1">
        <v>61</v>
      </c>
      <c r="E106" s="3">
        <v>24</v>
      </c>
      <c r="G106" s="3">
        <v>36</v>
      </c>
      <c r="H106">
        <v>65.08</v>
      </c>
      <c r="N106" s="5" t="s">
        <v>39</v>
      </c>
      <c r="O106" s="5" t="s">
        <v>40</v>
      </c>
      <c r="P106" s="5" t="s">
        <v>39</v>
      </c>
      <c r="Q106" s="5" t="s">
        <v>40</v>
      </c>
      <c r="R106" s="5" t="s">
        <v>39</v>
      </c>
      <c r="S106" s="5" t="s">
        <v>40</v>
      </c>
    </row>
    <row r="107" spans="1:19" ht="18" x14ac:dyDescent="0.2">
      <c r="A107" t="s">
        <v>8</v>
      </c>
      <c r="B107" t="s">
        <v>13</v>
      </c>
      <c r="D107" s="1">
        <v>57</v>
      </c>
      <c r="E107" s="3">
        <v>14</v>
      </c>
      <c r="G107" s="3">
        <v>31.4</v>
      </c>
      <c r="H107">
        <v>59.32</v>
      </c>
      <c r="M107" s="7" t="s">
        <v>41</v>
      </c>
      <c r="N107" s="4"/>
      <c r="O107" s="4"/>
      <c r="P107" s="4"/>
      <c r="Q107" s="4"/>
      <c r="R107" s="4"/>
      <c r="S107" s="4"/>
    </row>
    <row r="108" spans="1:19" ht="18" x14ac:dyDescent="0.2">
      <c r="A108" t="s">
        <v>8</v>
      </c>
      <c r="B108" t="s">
        <v>13</v>
      </c>
      <c r="D108" s="1">
        <v>79</v>
      </c>
      <c r="E108" s="1">
        <v>53</v>
      </c>
      <c r="G108" s="1">
        <v>70.8</v>
      </c>
      <c r="H108">
        <v>70.150000000000006</v>
      </c>
      <c r="M108" s="7" t="s">
        <v>42</v>
      </c>
      <c r="N108" s="4"/>
      <c r="O108" s="4"/>
      <c r="P108" s="4"/>
      <c r="Q108" s="4"/>
      <c r="R108" s="4"/>
      <c r="S108" s="4"/>
    </row>
    <row r="109" spans="1:19" ht="18" x14ac:dyDescent="0.2">
      <c r="A109" t="s">
        <v>8</v>
      </c>
      <c r="B109" t="s">
        <v>13</v>
      </c>
      <c r="D109" s="1">
        <v>56</v>
      </c>
      <c r="E109" s="3">
        <v>43</v>
      </c>
      <c r="G109" s="1">
        <v>52.6</v>
      </c>
      <c r="H109">
        <v>57.77</v>
      </c>
      <c r="M109" s="7" t="s">
        <v>43</v>
      </c>
      <c r="N109" s="4"/>
      <c r="O109" s="4"/>
      <c r="P109" s="4"/>
      <c r="Q109" s="4"/>
      <c r="R109" s="4"/>
      <c r="S109" s="4"/>
    </row>
    <row r="110" spans="1:19" ht="18" x14ac:dyDescent="0.2">
      <c r="A110" t="s">
        <v>8</v>
      </c>
      <c r="B110" t="s">
        <v>13</v>
      </c>
      <c r="D110" s="3">
        <v>36</v>
      </c>
      <c r="E110" s="1">
        <v>50</v>
      </c>
      <c r="G110" s="3">
        <v>44.4</v>
      </c>
      <c r="H110">
        <v>64.180000000000007</v>
      </c>
      <c r="M110" s="7" t="s">
        <v>44</v>
      </c>
      <c r="N110" s="4"/>
      <c r="O110" s="4"/>
      <c r="P110" s="4"/>
      <c r="Q110" s="4"/>
      <c r="R110" s="4"/>
      <c r="S110" s="4"/>
    </row>
    <row r="111" spans="1:19" ht="18" x14ac:dyDescent="0.2">
      <c r="A111" t="s">
        <v>8</v>
      </c>
      <c r="B111" t="s">
        <v>13</v>
      </c>
      <c r="D111" s="1">
        <v>93</v>
      </c>
      <c r="E111" s="1">
        <v>76</v>
      </c>
      <c r="G111" s="1">
        <v>82.6</v>
      </c>
      <c r="H111">
        <v>83.83</v>
      </c>
      <c r="M111" s="7" t="s">
        <v>45</v>
      </c>
      <c r="N111" s="4"/>
      <c r="O111" s="4"/>
      <c r="P111" s="4"/>
      <c r="Q111" s="4"/>
      <c r="R111" s="4"/>
      <c r="S111" s="4"/>
    </row>
    <row r="112" spans="1:19" ht="18" x14ac:dyDescent="0.2">
      <c r="A112" t="s">
        <v>8</v>
      </c>
      <c r="B112" t="s">
        <v>13</v>
      </c>
      <c r="D112" s="1">
        <v>76</v>
      </c>
      <c r="E112" s="3">
        <v>44</v>
      </c>
      <c r="G112" s="1">
        <v>59</v>
      </c>
      <c r="H112">
        <v>67.88</v>
      </c>
      <c r="M112" s="7" t="s">
        <v>46</v>
      </c>
      <c r="N112" s="4"/>
      <c r="O112" s="4"/>
      <c r="P112" s="4"/>
      <c r="Q112" s="4"/>
      <c r="R112" s="4"/>
      <c r="S112" s="4"/>
    </row>
    <row r="113" spans="1:19" ht="18" x14ac:dyDescent="0.2">
      <c r="A113" t="s">
        <v>8</v>
      </c>
      <c r="B113" t="s">
        <v>13</v>
      </c>
      <c r="D113" s="1">
        <v>98</v>
      </c>
      <c r="E113" s="1">
        <v>50</v>
      </c>
      <c r="G113" s="1">
        <v>79.2</v>
      </c>
      <c r="H113">
        <v>82.07</v>
      </c>
      <c r="M113" s="7" t="s">
        <v>47</v>
      </c>
      <c r="N113" s="4"/>
      <c r="O113" s="4"/>
      <c r="P113" s="4"/>
      <c r="Q113" s="4"/>
      <c r="R113" s="4"/>
      <c r="S113" s="4"/>
    </row>
    <row r="114" spans="1:19" ht="18" x14ac:dyDescent="0.2">
      <c r="A114" t="s">
        <v>8</v>
      </c>
      <c r="B114" t="s">
        <v>13</v>
      </c>
      <c r="D114" s="1">
        <v>99</v>
      </c>
      <c r="E114" s="1">
        <v>84</v>
      </c>
      <c r="G114" s="1">
        <v>91.2</v>
      </c>
      <c r="H114">
        <v>89.83</v>
      </c>
      <c r="M114" s="7" t="s">
        <v>48</v>
      </c>
      <c r="N114" s="4"/>
      <c r="O114" s="4"/>
      <c r="P114" s="4"/>
      <c r="Q114" s="4"/>
      <c r="R114" s="4"/>
      <c r="S114" s="4"/>
    </row>
    <row r="115" spans="1:19" ht="18" x14ac:dyDescent="0.2">
      <c r="A115" t="s">
        <v>8</v>
      </c>
      <c r="B115" t="s">
        <v>13</v>
      </c>
      <c r="D115" s="1">
        <v>67</v>
      </c>
      <c r="E115" s="3">
        <v>31</v>
      </c>
      <c r="G115" s="1">
        <v>52.2</v>
      </c>
      <c r="H115">
        <v>65.31</v>
      </c>
      <c r="M115" s="7" t="s">
        <v>49</v>
      </c>
      <c r="N115" s="4"/>
      <c r="O115" s="4"/>
      <c r="P115" s="4"/>
      <c r="Q115" s="4"/>
      <c r="R115" s="4"/>
      <c r="S115" s="4"/>
    </row>
    <row r="116" spans="1:19" ht="18" x14ac:dyDescent="0.2">
      <c r="A116" t="s">
        <v>8</v>
      </c>
      <c r="B116" t="s">
        <v>13</v>
      </c>
      <c r="D116" s="1">
        <v>82</v>
      </c>
      <c r="E116" s="3">
        <v>43</v>
      </c>
      <c r="G116" s="1">
        <v>67</v>
      </c>
      <c r="H116">
        <v>80.430000000000007</v>
      </c>
      <c r="M116" s="7" t="s">
        <v>50</v>
      </c>
      <c r="N116" s="4"/>
      <c r="O116" s="4"/>
      <c r="P116" s="4"/>
      <c r="Q116" s="4"/>
      <c r="R116" s="4"/>
      <c r="S116" s="4"/>
    </row>
    <row r="117" spans="1:19" ht="18" x14ac:dyDescent="0.2">
      <c r="A117" t="s">
        <v>8</v>
      </c>
      <c r="B117" t="s">
        <v>13</v>
      </c>
      <c r="D117" s="1">
        <v>74</v>
      </c>
      <c r="E117" s="1">
        <v>64</v>
      </c>
      <c r="G117" s="1">
        <v>67.2</v>
      </c>
      <c r="H117">
        <v>72.930000000000007</v>
      </c>
      <c r="M117" s="7" t="s">
        <v>51</v>
      </c>
      <c r="N117" s="4"/>
      <c r="O117" s="4"/>
      <c r="P117" s="4"/>
      <c r="Q117" s="4"/>
      <c r="R117" s="4"/>
      <c r="S117" s="4"/>
    </row>
    <row r="118" spans="1:19" ht="18" x14ac:dyDescent="0.2">
      <c r="A118" t="s">
        <v>8</v>
      </c>
      <c r="B118" t="s">
        <v>13</v>
      </c>
      <c r="D118" s="1">
        <v>84</v>
      </c>
      <c r="E118" s="1">
        <v>61</v>
      </c>
      <c r="G118" s="1">
        <v>72</v>
      </c>
      <c r="H118">
        <v>73.709999999999994</v>
      </c>
      <c r="M118" s="7" t="s">
        <v>52</v>
      </c>
      <c r="N118" s="4"/>
      <c r="O118" s="4"/>
      <c r="P118" s="4"/>
      <c r="Q118" s="4"/>
      <c r="R118" s="4"/>
      <c r="S118" s="4"/>
    </row>
    <row r="119" spans="1:19" ht="18" x14ac:dyDescent="0.2">
      <c r="A119" t="s">
        <v>8</v>
      </c>
      <c r="B119" t="s">
        <v>13</v>
      </c>
      <c r="D119" s="1">
        <v>67</v>
      </c>
      <c r="E119" s="1">
        <v>50</v>
      </c>
      <c r="G119" s="1">
        <v>59.8</v>
      </c>
      <c r="H119">
        <v>73.33</v>
      </c>
      <c r="M119" s="7" t="s">
        <v>53</v>
      </c>
      <c r="N119" s="4"/>
      <c r="O119" s="4"/>
      <c r="P119" s="4"/>
      <c r="Q119" s="4"/>
      <c r="R119" s="4"/>
      <c r="S119" s="4"/>
    </row>
    <row r="120" spans="1:19" ht="18" x14ac:dyDescent="0.2">
      <c r="A120" t="s">
        <v>8</v>
      </c>
      <c r="B120" t="s">
        <v>13</v>
      </c>
      <c r="D120" s="1">
        <v>75</v>
      </c>
      <c r="E120" s="1">
        <v>53</v>
      </c>
      <c r="G120" s="1">
        <v>61.2</v>
      </c>
      <c r="H120">
        <v>76.489999999999995</v>
      </c>
      <c r="M120" s="7" t="s">
        <v>54</v>
      </c>
      <c r="N120" s="4"/>
      <c r="O120" s="4"/>
      <c r="P120" s="4"/>
      <c r="Q120" s="4"/>
      <c r="R120" s="4"/>
      <c r="S120" s="4"/>
    </row>
    <row r="121" spans="1:19" ht="18" x14ac:dyDescent="0.2">
      <c r="A121" t="s">
        <v>8</v>
      </c>
      <c r="B121" t="s">
        <v>13</v>
      </c>
      <c r="D121" s="3">
        <v>40</v>
      </c>
      <c r="E121" s="3">
        <v>27</v>
      </c>
      <c r="G121" s="3">
        <v>29.8</v>
      </c>
      <c r="H121">
        <v>53.65</v>
      </c>
      <c r="M121" s="7" t="s">
        <v>55</v>
      </c>
      <c r="N121" s="4"/>
      <c r="O121" s="4"/>
      <c r="P121" s="4"/>
      <c r="Q121" s="4"/>
      <c r="R121" s="4"/>
      <c r="S121" s="4"/>
    </row>
    <row r="122" spans="1:19" ht="18" x14ac:dyDescent="0.2">
      <c r="A122" t="s">
        <v>8</v>
      </c>
      <c r="B122" t="s">
        <v>13</v>
      </c>
      <c r="D122" s="1">
        <v>80</v>
      </c>
      <c r="E122" s="1">
        <v>56</v>
      </c>
      <c r="G122" s="1">
        <v>70.400000000000006</v>
      </c>
      <c r="H122">
        <v>74.78</v>
      </c>
      <c r="M122" s="7" t="s">
        <v>56</v>
      </c>
      <c r="N122" s="4"/>
      <c r="O122" s="4"/>
      <c r="P122" s="4"/>
      <c r="Q122" s="4"/>
      <c r="R122" s="4"/>
      <c r="S122" s="4"/>
    </row>
    <row r="123" spans="1:19" ht="18" x14ac:dyDescent="0.2">
      <c r="A123" t="s">
        <v>8</v>
      </c>
      <c r="B123" t="s">
        <v>13</v>
      </c>
      <c r="D123" s="1">
        <v>59</v>
      </c>
      <c r="E123" s="3">
        <v>11</v>
      </c>
      <c r="G123" s="3">
        <v>33</v>
      </c>
      <c r="H123">
        <v>58.03</v>
      </c>
      <c r="M123" s="7" t="s">
        <v>57</v>
      </c>
      <c r="N123" s="4"/>
      <c r="O123" s="4"/>
      <c r="P123" s="4"/>
      <c r="Q123" s="4"/>
      <c r="R123" s="4"/>
      <c r="S123" s="4"/>
    </row>
    <row r="124" spans="1:19" x14ac:dyDescent="0.2">
      <c r="A124" t="s">
        <v>8</v>
      </c>
      <c r="B124" t="s">
        <v>13</v>
      </c>
      <c r="D124" s="1">
        <v>68</v>
      </c>
      <c r="E124" s="1">
        <v>61</v>
      </c>
      <c r="G124" s="1">
        <v>63.6</v>
      </c>
      <c r="H124">
        <v>73.510000000000005</v>
      </c>
    </row>
    <row r="125" spans="1:19" x14ac:dyDescent="0.2">
      <c r="A125" t="s">
        <v>8</v>
      </c>
      <c r="B125" t="s">
        <v>13</v>
      </c>
      <c r="D125" s="1">
        <v>62</v>
      </c>
      <c r="E125" s="3">
        <v>22</v>
      </c>
      <c r="G125" s="3">
        <v>35.6</v>
      </c>
      <c r="H125">
        <v>64.44</v>
      </c>
    </row>
    <row r="126" spans="1:19" x14ac:dyDescent="0.2">
      <c r="A126" t="s">
        <v>8</v>
      </c>
      <c r="B126" t="s">
        <v>13</v>
      </c>
      <c r="D126" s="1">
        <v>98</v>
      </c>
      <c r="E126" s="1">
        <v>93</v>
      </c>
      <c r="G126" s="1">
        <v>96.4</v>
      </c>
      <c r="H126">
        <v>91.27</v>
      </c>
    </row>
    <row r="127" spans="1:19" x14ac:dyDescent="0.2">
      <c r="A127" t="s">
        <v>8</v>
      </c>
      <c r="B127" t="s">
        <v>13</v>
      </c>
      <c r="D127" s="1">
        <v>65</v>
      </c>
      <c r="E127" s="3">
        <v>24</v>
      </c>
      <c r="G127" s="1">
        <v>53.6</v>
      </c>
      <c r="H127">
        <v>65.22</v>
      </c>
    </row>
    <row r="128" spans="1:19" x14ac:dyDescent="0.2">
      <c r="A128" t="s">
        <v>8</v>
      </c>
      <c r="B128" t="s">
        <v>13</v>
      </c>
      <c r="D128" s="1">
        <v>87</v>
      </c>
      <c r="E128" s="1">
        <v>79</v>
      </c>
      <c r="G128" s="1">
        <v>83.4</v>
      </c>
      <c r="H128">
        <v>82.6</v>
      </c>
    </row>
    <row r="129" spans="1:8" x14ac:dyDescent="0.2">
      <c r="A129" t="s">
        <v>8</v>
      </c>
      <c r="B129" t="s">
        <v>13</v>
      </c>
      <c r="D129" s="1">
        <v>69</v>
      </c>
      <c r="E129" s="3">
        <v>28</v>
      </c>
      <c r="G129" s="3">
        <v>43.8</v>
      </c>
      <c r="H129">
        <v>62.37</v>
      </c>
    </row>
    <row r="130" spans="1:8" x14ac:dyDescent="0.2">
      <c r="A130" t="s">
        <v>8</v>
      </c>
      <c r="B130" t="s">
        <v>14</v>
      </c>
      <c r="D130" s="1">
        <v>67</v>
      </c>
      <c r="E130" s="3">
        <v>29</v>
      </c>
      <c r="G130" s="1">
        <v>50.4</v>
      </c>
      <c r="H130">
        <v>66.75</v>
      </c>
    </row>
    <row r="131" spans="1:8" x14ac:dyDescent="0.2">
      <c r="A131" t="s">
        <v>8</v>
      </c>
      <c r="B131" t="s">
        <v>14</v>
      </c>
      <c r="D131" s="1">
        <v>99</v>
      </c>
      <c r="E131" s="1">
        <v>82</v>
      </c>
      <c r="G131" s="1">
        <v>92.4</v>
      </c>
      <c r="H131">
        <v>86.17</v>
      </c>
    </row>
    <row r="132" spans="1:8" x14ac:dyDescent="0.2">
      <c r="A132" t="s">
        <v>8</v>
      </c>
      <c r="B132" t="s">
        <v>14</v>
      </c>
      <c r="D132" s="1">
        <v>72</v>
      </c>
      <c r="E132" s="3">
        <v>25</v>
      </c>
      <c r="G132" s="3">
        <v>43.8</v>
      </c>
      <c r="H132">
        <v>61.81</v>
      </c>
    </row>
    <row r="133" spans="1:8" x14ac:dyDescent="0.2">
      <c r="A133" t="s">
        <v>8</v>
      </c>
      <c r="B133" t="s">
        <v>14</v>
      </c>
      <c r="D133" s="1">
        <v>58</v>
      </c>
      <c r="E133" s="3">
        <v>21</v>
      </c>
      <c r="G133" s="3">
        <v>35.6</v>
      </c>
      <c r="H133">
        <v>59.4</v>
      </c>
    </row>
    <row r="134" spans="1:8" x14ac:dyDescent="0.2">
      <c r="A134" t="s">
        <v>8</v>
      </c>
      <c r="B134" t="s">
        <v>14</v>
      </c>
      <c r="D134" s="1">
        <v>63</v>
      </c>
      <c r="E134" s="3">
        <v>19</v>
      </c>
      <c r="G134" s="3">
        <v>39.799999999999997</v>
      </c>
      <c r="H134">
        <v>61.04</v>
      </c>
    </row>
    <row r="135" spans="1:8" x14ac:dyDescent="0.2">
      <c r="A135" t="s">
        <v>8</v>
      </c>
      <c r="B135" t="s">
        <v>14</v>
      </c>
      <c r="D135" s="1">
        <v>90</v>
      </c>
      <c r="E135" s="3">
        <v>41</v>
      </c>
      <c r="G135" s="1">
        <v>64.400000000000006</v>
      </c>
      <c r="H135">
        <v>79.59</v>
      </c>
    </row>
    <row r="136" spans="1:8" x14ac:dyDescent="0.2">
      <c r="A136" t="s">
        <v>8</v>
      </c>
      <c r="B136" t="s">
        <v>14</v>
      </c>
      <c r="D136" s="1">
        <v>57</v>
      </c>
      <c r="E136" s="3">
        <v>46</v>
      </c>
      <c r="G136" s="1">
        <v>50.2</v>
      </c>
      <c r="H136">
        <v>70.05</v>
      </c>
    </row>
    <row r="137" spans="1:8" x14ac:dyDescent="0.2">
      <c r="A137" t="s">
        <v>8</v>
      </c>
      <c r="B137" t="s">
        <v>14</v>
      </c>
      <c r="D137" s="1">
        <v>81</v>
      </c>
      <c r="E137" s="1">
        <v>50</v>
      </c>
      <c r="G137" s="1">
        <v>61.4</v>
      </c>
      <c r="H137">
        <v>73.12</v>
      </c>
    </row>
    <row r="138" spans="1:8" x14ac:dyDescent="0.2">
      <c r="A138" t="s">
        <v>8</v>
      </c>
      <c r="B138" t="s">
        <v>14</v>
      </c>
      <c r="D138" s="1">
        <v>59</v>
      </c>
      <c r="E138" s="3">
        <v>25</v>
      </c>
      <c r="G138" s="3">
        <v>44.6</v>
      </c>
      <c r="H138">
        <v>60.97</v>
      </c>
    </row>
    <row r="139" spans="1:8" x14ac:dyDescent="0.2">
      <c r="A139" t="s">
        <v>8</v>
      </c>
      <c r="B139" t="s">
        <v>14</v>
      </c>
      <c r="D139" s="1">
        <v>96</v>
      </c>
      <c r="E139" s="1">
        <v>50</v>
      </c>
      <c r="G139" s="1">
        <v>71.400000000000006</v>
      </c>
      <c r="H139">
        <v>83.77</v>
      </c>
    </row>
    <row r="140" spans="1:8" x14ac:dyDescent="0.2">
      <c r="A140" t="s">
        <v>8</v>
      </c>
      <c r="B140" t="s">
        <v>14</v>
      </c>
      <c r="D140" s="1">
        <v>54</v>
      </c>
      <c r="E140" s="3">
        <v>28</v>
      </c>
      <c r="G140" s="3">
        <v>45.8</v>
      </c>
      <c r="H140">
        <v>68.62</v>
      </c>
    </row>
    <row r="141" spans="1:8" x14ac:dyDescent="0.2">
      <c r="A141" t="s">
        <v>8</v>
      </c>
      <c r="B141" t="s">
        <v>14</v>
      </c>
      <c r="D141" s="1">
        <v>66</v>
      </c>
      <c r="E141" s="3">
        <v>17</v>
      </c>
      <c r="G141" s="3">
        <v>41.2</v>
      </c>
      <c r="H141">
        <v>60.6</v>
      </c>
    </row>
    <row r="142" spans="1:8" x14ac:dyDescent="0.2">
      <c r="A142" t="s">
        <v>8</v>
      </c>
      <c r="B142" t="s">
        <v>14</v>
      </c>
      <c r="D142" s="1">
        <v>76</v>
      </c>
      <c r="E142" s="3">
        <v>44</v>
      </c>
      <c r="G142" s="1">
        <v>63</v>
      </c>
      <c r="H142">
        <v>72.56</v>
      </c>
    </row>
    <row r="143" spans="1:8" x14ac:dyDescent="0.2">
      <c r="A143" t="s">
        <v>8</v>
      </c>
      <c r="B143" t="s">
        <v>14</v>
      </c>
      <c r="D143" s="1">
        <v>68</v>
      </c>
      <c r="E143" s="3">
        <v>42</v>
      </c>
      <c r="G143" s="1">
        <v>55</v>
      </c>
      <c r="H143">
        <v>74.64</v>
      </c>
    </row>
    <row r="144" spans="1:8" x14ac:dyDescent="0.2">
      <c r="A144" t="s">
        <v>8</v>
      </c>
      <c r="B144" t="s">
        <v>14</v>
      </c>
      <c r="D144" s="1">
        <v>71</v>
      </c>
      <c r="E144" s="3">
        <v>13</v>
      </c>
      <c r="G144" s="3">
        <v>38.6</v>
      </c>
      <c r="H144">
        <v>59.32</v>
      </c>
    </row>
    <row r="145" spans="1:8" x14ac:dyDescent="0.2">
      <c r="A145" t="s">
        <v>8</v>
      </c>
      <c r="B145" t="s">
        <v>14</v>
      </c>
      <c r="D145" s="1">
        <v>81</v>
      </c>
      <c r="E145" s="3">
        <v>45</v>
      </c>
      <c r="G145" s="1">
        <v>58.4</v>
      </c>
      <c r="H145">
        <v>75.03</v>
      </c>
    </row>
    <row r="146" spans="1:8" x14ac:dyDescent="0.2">
      <c r="A146" t="s">
        <v>8</v>
      </c>
      <c r="B146" t="s">
        <v>14</v>
      </c>
      <c r="D146" s="3">
        <v>34</v>
      </c>
      <c r="E146" s="3">
        <v>11</v>
      </c>
      <c r="G146" s="3">
        <v>21</v>
      </c>
      <c r="H146">
        <v>51.31</v>
      </c>
    </row>
    <row r="147" spans="1:8" x14ac:dyDescent="0.2">
      <c r="A147" t="s">
        <v>8</v>
      </c>
      <c r="B147" t="s">
        <v>14</v>
      </c>
      <c r="D147" s="1">
        <v>85</v>
      </c>
      <c r="E147" s="1">
        <v>63</v>
      </c>
      <c r="G147" s="1">
        <v>71.2</v>
      </c>
      <c r="H147">
        <v>78.27</v>
      </c>
    </row>
    <row r="148" spans="1:8" x14ac:dyDescent="0.2">
      <c r="A148" t="s">
        <v>8</v>
      </c>
      <c r="B148" t="s">
        <v>14</v>
      </c>
      <c r="D148" s="1">
        <v>91</v>
      </c>
      <c r="E148" s="1">
        <v>60</v>
      </c>
      <c r="G148" s="1">
        <v>79.400000000000006</v>
      </c>
      <c r="H148">
        <v>81.819999999999993</v>
      </c>
    </row>
    <row r="149" spans="1:8" x14ac:dyDescent="0.2">
      <c r="A149" t="s">
        <v>8</v>
      </c>
      <c r="B149" t="s">
        <v>14</v>
      </c>
      <c r="D149" s="1">
        <v>67</v>
      </c>
      <c r="E149" s="1">
        <v>52</v>
      </c>
      <c r="G149" s="1">
        <v>60.6</v>
      </c>
      <c r="H149">
        <v>76.150000000000006</v>
      </c>
    </row>
    <row r="150" spans="1:8" x14ac:dyDescent="0.2">
      <c r="A150" t="s">
        <v>8</v>
      </c>
      <c r="B150" t="s">
        <v>14</v>
      </c>
      <c r="D150" s="1">
        <v>66</v>
      </c>
      <c r="E150" s="3">
        <v>39</v>
      </c>
      <c r="G150" s="1">
        <v>50</v>
      </c>
      <c r="H150">
        <v>68.459999999999994</v>
      </c>
    </row>
    <row r="151" spans="1:8" x14ac:dyDescent="0.2">
      <c r="A151" t="s">
        <v>8</v>
      </c>
      <c r="B151" t="s">
        <v>14</v>
      </c>
      <c r="D151" s="3">
        <v>31</v>
      </c>
      <c r="E151" s="3">
        <v>46</v>
      </c>
      <c r="G151" s="3">
        <v>36.799999999999997</v>
      </c>
      <c r="H151">
        <v>60.22</v>
      </c>
    </row>
    <row r="152" spans="1:8" x14ac:dyDescent="0.2">
      <c r="A152" t="s">
        <v>8</v>
      </c>
      <c r="B152" t="s">
        <v>14</v>
      </c>
      <c r="D152" s="1">
        <v>95</v>
      </c>
      <c r="E152" s="1">
        <v>72</v>
      </c>
      <c r="G152" s="1">
        <v>83.8</v>
      </c>
      <c r="H152">
        <v>80.45</v>
      </c>
    </row>
    <row r="153" spans="1:8" x14ac:dyDescent="0.2">
      <c r="A153" t="s">
        <v>8</v>
      </c>
      <c r="B153" t="s">
        <v>14</v>
      </c>
      <c r="D153" s="1">
        <v>64</v>
      </c>
      <c r="E153" s="3">
        <v>13</v>
      </c>
      <c r="G153" s="3">
        <v>34.799999999999997</v>
      </c>
      <c r="H153">
        <v>62.79</v>
      </c>
    </row>
    <row r="154" spans="1:8" x14ac:dyDescent="0.2">
      <c r="A154" t="s">
        <v>8</v>
      </c>
      <c r="B154" t="s">
        <v>14</v>
      </c>
      <c r="D154" s="1">
        <v>97</v>
      </c>
      <c r="E154" s="1">
        <v>66</v>
      </c>
      <c r="G154" s="1">
        <v>81.2</v>
      </c>
      <c r="H154">
        <v>87.58</v>
      </c>
    </row>
    <row r="155" spans="1:8" x14ac:dyDescent="0.2">
      <c r="A155" t="s">
        <v>8</v>
      </c>
      <c r="B155" t="s">
        <v>14</v>
      </c>
      <c r="D155" s="1">
        <v>100</v>
      </c>
      <c r="E155" s="1">
        <v>100</v>
      </c>
      <c r="G155" s="1">
        <v>100</v>
      </c>
      <c r="H155">
        <v>97.3</v>
      </c>
    </row>
    <row r="156" spans="1:8" x14ac:dyDescent="0.2">
      <c r="A156" t="s">
        <v>8</v>
      </c>
      <c r="B156" t="s">
        <v>14</v>
      </c>
      <c r="D156" s="1">
        <v>70</v>
      </c>
      <c r="E156" s="3">
        <v>25</v>
      </c>
      <c r="G156" s="3">
        <v>46</v>
      </c>
      <c r="H156">
        <v>71.17</v>
      </c>
    </row>
    <row r="157" spans="1:8" x14ac:dyDescent="0.2">
      <c r="A157" t="s">
        <v>8</v>
      </c>
      <c r="B157" t="s">
        <v>14</v>
      </c>
      <c r="D157" s="1">
        <v>59</v>
      </c>
      <c r="E157" s="3">
        <v>20</v>
      </c>
      <c r="G157" s="3">
        <v>35.6</v>
      </c>
      <c r="H157">
        <v>61.29</v>
      </c>
    </row>
    <row r="158" spans="1:8" x14ac:dyDescent="0.2">
      <c r="A158" t="s">
        <v>8</v>
      </c>
      <c r="B158" t="s">
        <v>14</v>
      </c>
      <c r="D158" s="1">
        <v>57</v>
      </c>
      <c r="E158" s="3">
        <v>21</v>
      </c>
      <c r="G158" s="3">
        <v>35.200000000000003</v>
      </c>
      <c r="H158">
        <v>61.41</v>
      </c>
    </row>
    <row r="159" spans="1:8" x14ac:dyDescent="0.2">
      <c r="A159" t="s">
        <v>8</v>
      </c>
      <c r="B159" t="s">
        <v>14</v>
      </c>
      <c r="D159" s="1">
        <v>54</v>
      </c>
      <c r="E159" s="3">
        <v>31</v>
      </c>
      <c r="G159" s="1">
        <v>53</v>
      </c>
      <c r="H159">
        <v>66.69</v>
      </c>
    </row>
    <row r="160" spans="1:8" x14ac:dyDescent="0.2">
      <c r="A160" t="s">
        <v>8</v>
      </c>
      <c r="B160" t="s">
        <v>14</v>
      </c>
      <c r="D160" s="3">
        <v>44</v>
      </c>
      <c r="E160" s="3">
        <v>39</v>
      </c>
      <c r="G160" s="3">
        <v>37.200000000000003</v>
      </c>
      <c r="H160">
        <v>61.41</v>
      </c>
    </row>
    <row r="161" spans="1:8" x14ac:dyDescent="0.2">
      <c r="A161" t="s">
        <v>8</v>
      </c>
      <c r="B161" t="s">
        <v>14</v>
      </c>
      <c r="D161" s="1">
        <v>99</v>
      </c>
      <c r="E161" s="1">
        <v>87</v>
      </c>
      <c r="G161" s="1">
        <v>93.4</v>
      </c>
      <c r="H161">
        <v>96.68</v>
      </c>
    </row>
    <row r="162" spans="1:8" x14ac:dyDescent="0.2">
      <c r="A162" t="s">
        <v>8</v>
      </c>
      <c r="B162" t="s">
        <v>15</v>
      </c>
      <c r="D162" s="1">
        <v>50</v>
      </c>
      <c r="E162" s="3">
        <v>12</v>
      </c>
      <c r="G162" s="3">
        <v>43.8</v>
      </c>
      <c r="H162">
        <v>63.28</v>
      </c>
    </row>
    <row r="163" spans="1:8" x14ac:dyDescent="0.2">
      <c r="A163" t="s">
        <v>8</v>
      </c>
      <c r="B163" t="s">
        <v>15</v>
      </c>
      <c r="D163" s="1">
        <v>99</v>
      </c>
      <c r="E163" s="1">
        <v>83</v>
      </c>
      <c r="G163" s="1">
        <v>89.8</v>
      </c>
      <c r="H163">
        <v>93.75</v>
      </c>
    </row>
    <row r="164" spans="1:8" x14ac:dyDescent="0.2">
      <c r="A164" t="s">
        <v>8</v>
      </c>
      <c r="B164" t="s">
        <v>15</v>
      </c>
      <c r="D164" s="1">
        <v>64</v>
      </c>
      <c r="E164" s="3">
        <v>28</v>
      </c>
      <c r="G164" s="3">
        <v>42.8</v>
      </c>
      <c r="H164">
        <v>68.349999999999994</v>
      </c>
    </row>
    <row r="165" spans="1:8" x14ac:dyDescent="0.2">
      <c r="A165" t="s">
        <v>8</v>
      </c>
      <c r="B165" t="s">
        <v>15</v>
      </c>
      <c r="D165" s="1">
        <v>85</v>
      </c>
      <c r="E165" s="1">
        <v>52</v>
      </c>
      <c r="G165" s="1">
        <v>68.8</v>
      </c>
      <c r="H165">
        <v>80.47</v>
      </c>
    </row>
    <row r="166" spans="1:8" x14ac:dyDescent="0.2">
      <c r="A166" t="s">
        <v>8</v>
      </c>
      <c r="B166" t="s">
        <v>15</v>
      </c>
      <c r="D166" s="1">
        <v>88</v>
      </c>
      <c r="E166" s="1">
        <v>55</v>
      </c>
      <c r="G166" s="1">
        <v>69.2</v>
      </c>
      <c r="H166">
        <v>76.680000000000007</v>
      </c>
    </row>
    <row r="167" spans="1:8" x14ac:dyDescent="0.2">
      <c r="A167" t="s">
        <v>8</v>
      </c>
      <c r="B167" t="s">
        <v>15</v>
      </c>
      <c r="D167" s="1">
        <v>90</v>
      </c>
      <c r="E167" s="1">
        <v>64</v>
      </c>
      <c r="G167" s="1">
        <v>73.599999999999994</v>
      </c>
      <c r="H167">
        <v>79.349999999999994</v>
      </c>
    </row>
    <row r="168" spans="1:8" x14ac:dyDescent="0.2">
      <c r="A168" t="s">
        <v>8</v>
      </c>
      <c r="B168" t="s">
        <v>15</v>
      </c>
      <c r="D168" s="1">
        <v>95</v>
      </c>
      <c r="E168" s="1">
        <v>59</v>
      </c>
      <c r="G168" s="1">
        <v>78.599999999999994</v>
      </c>
      <c r="H168">
        <v>87.2</v>
      </c>
    </row>
    <row r="169" spans="1:8" x14ac:dyDescent="0.2">
      <c r="A169" t="s">
        <v>8</v>
      </c>
      <c r="B169" t="s">
        <v>15</v>
      </c>
      <c r="D169" s="1">
        <v>70</v>
      </c>
      <c r="E169" s="3">
        <v>38</v>
      </c>
      <c r="G169" s="1">
        <v>51.2</v>
      </c>
      <c r="H169">
        <v>74.31</v>
      </c>
    </row>
    <row r="170" spans="1:8" x14ac:dyDescent="0.2">
      <c r="A170" t="s">
        <v>8</v>
      </c>
      <c r="B170" t="s">
        <v>15</v>
      </c>
      <c r="D170" s="1">
        <v>62</v>
      </c>
      <c r="E170" s="3">
        <v>19</v>
      </c>
      <c r="G170" s="3">
        <v>39.4</v>
      </c>
      <c r="H170">
        <v>64.959999999999994</v>
      </c>
    </row>
    <row r="171" spans="1:8" x14ac:dyDescent="0.2">
      <c r="A171" t="s">
        <v>8</v>
      </c>
      <c r="B171" t="s">
        <v>15</v>
      </c>
      <c r="D171" s="1">
        <v>66</v>
      </c>
      <c r="E171" s="3">
        <v>30</v>
      </c>
      <c r="G171" s="3">
        <v>42.4</v>
      </c>
      <c r="H171">
        <v>67.959999999999994</v>
      </c>
    </row>
    <row r="172" spans="1:8" x14ac:dyDescent="0.2">
      <c r="A172" t="s">
        <v>8</v>
      </c>
      <c r="B172" t="s">
        <v>15</v>
      </c>
      <c r="D172" s="1">
        <v>87</v>
      </c>
      <c r="E172" s="3">
        <v>41</v>
      </c>
      <c r="G172" s="1">
        <v>66.2</v>
      </c>
      <c r="H172">
        <v>75.41</v>
      </c>
    </row>
    <row r="173" spans="1:8" x14ac:dyDescent="0.2">
      <c r="A173" t="s">
        <v>8</v>
      </c>
      <c r="B173" t="s">
        <v>15</v>
      </c>
      <c r="D173" s="1">
        <v>63</v>
      </c>
      <c r="E173" s="1">
        <v>55</v>
      </c>
      <c r="G173" s="1">
        <v>59.2</v>
      </c>
      <c r="H173">
        <v>75.27</v>
      </c>
    </row>
    <row r="174" spans="1:8" x14ac:dyDescent="0.2">
      <c r="A174" t="s">
        <v>8</v>
      </c>
      <c r="B174" t="s">
        <v>15</v>
      </c>
      <c r="D174" s="1">
        <v>66</v>
      </c>
      <c r="E174" s="3">
        <v>31</v>
      </c>
      <c r="G174" s="3">
        <v>48.8</v>
      </c>
      <c r="H174">
        <v>71.06</v>
      </c>
    </row>
    <row r="175" spans="1:8" x14ac:dyDescent="0.2">
      <c r="A175" t="s">
        <v>8</v>
      </c>
      <c r="B175" t="s">
        <v>15</v>
      </c>
      <c r="D175" s="1">
        <v>61</v>
      </c>
      <c r="E175" s="3">
        <v>22</v>
      </c>
      <c r="G175" s="3">
        <v>44.2</v>
      </c>
      <c r="H175">
        <v>59.98</v>
      </c>
    </row>
    <row r="176" spans="1:8" x14ac:dyDescent="0.2">
      <c r="A176" t="s">
        <v>8</v>
      </c>
      <c r="B176" t="s">
        <v>15</v>
      </c>
      <c r="D176" s="1">
        <v>67</v>
      </c>
      <c r="E176" s="3">
        <v>33</v>
      </c>
      <c r="G176" s="3">
        <v>46</v>
      </c>
      <c r="H176">
        <v>72.209999999999994</v>
      </c>
    </row>
    <row r="177" spans="1:8" x14ac:dyDescent="0.2">
      <c r="A177" t="s">
        <v>8</v>
      </c>
      <c r="B177" t="s">
        <v>15</v>
      </c>
      <c r="D177" s="1">
        <v>64</v>
      </c>
      <c r="E177" s="1">
        <v>53</v>
      </c>
      <c r="G177" s="1">
        <v>58.8</v>
      </c>
      <c r="H177">
        <v>69.98</v>
      </c>
    </row>
    <row r="178" spans="1:8" x14ac:dyDescent="0.2">
      <c r="A178" t="s">
        <v>8</v>
      </c>
      <c r="B178" t="s">
        <v>15</v>
      </c>
      <c r="D178" s="1">
        <v>73</v>
      </c>
      <c r="E178" s="3">
        <v>15</v>
      </c>
      <c r="G178" s="1">
        <v>50.2</v>
      </c>
      <c r="H178">
        <v>61.75</v>
      </c>
    </row>
    <row r="179" spans="1:8" x14ac:dyDescent="0.2">
      <c r="A179" t="s">
        <v>8</v>
      </c>
      <c r="B179" t="s">
        <v>15</v>
      </c>
      <c r="D179" s="1">
        <v>59</v>
      </c>
      <c r="E179" s="3">
        <v>15</v>
      </c>
      <c r="G179" s="3">
        <v>33.6</v>
      </c>
      <c r="H179">
        <v>55.82</v>
      </c>
    </row>
    <row r="180" spans="1:8" x14ac:dyDescent="0.2">
      <c r="A180" t="s">
        <v>8</v>
      </c>
      <c r="B180" t="s">
        <v>15</v>
      </c>
      <c r="D180" s="1">
        <v>79</v>
      </c>
      <c r="E180" s="1">
        <v>88</v>
      </c>
      <c r="G180" s="1">
        <v>85.8</v>
      </c>
      <c r="H180">
        <v>89.71</v>
      </c>
    </row>
    <row r="181" spans="1:8" x14ac:dyDescent="0.2">
      <c r="A181" t="s">
        <v>8</v>
      </c>
      <c r="B181" t="s">
        <v>15</v>
      </c>
      <c r="D181" s="1">
        <v>69</v>
      </c>
      <c r="E181" s="3">
        <v>18</v>
      </c>
      <c r="G181" s="3">
        <v>41.8</v>
      </c>
      <c r="H181">
        <v>60.19</v>
      </c>
    </row>
    <row r="182" spans="1:8" x14ac:dyDescent="0.2">
      <c r="A182" t="s">
        <v>8</v>
      </c>
      <c r="B182" t="s">
        <v>15</v>
      </c>
      <c r="D182" s="1">
        <v>73</v>
      </c>
      <c r="E182" s="1">
        <v>57</v>
      </c>
      <c r="G182" s="1">
        <v>66</v>
      </c>
      <c r="H182">
        <v>81.42</v>
      </c>
    </row>
    <row r="183" spans="1:8" x14ac:dyDescent="0.2">
      <c r="A183" t="s">
        <v>8</v>
      </c>
      <c r="B183" t="s">
        <v>15</v>
      </c>
      <c r="D183" s="1">
        <v>95</v>
      </c>
      <c r="E183" s="3">
        <v>38</v>
      </c>
      <c r="G183" s="1">
        <v>64.2</v>
      </c>
      <c r="H183">
        <v>76.53</v>
      </c>
    </row>
    <row r="184" spans="1:8" x14ac:dyDescent="0.2">
      <c r="A184" t="s">
        <v>8</v>
      </c>
      <c r="B184" t="s">
        <v>15</v>
      </c>
      <c r="D184" s="1">
        <v>99</v>
      </c>
      <c r="E184" s="1">
        <v>77</v>
      </c>
      <c r="G184" s="1">
        <v>89.4</v>
      </c>
      <c r="H184">
        <v>93.04</v>
      </c>
    </row>
    <row r="185" spans="1:8" x14ac:dyDescent="0.2">
      <c r="A185" t="s">
        <v>8</v>
      </c>
      <c r="B185" t="s">
        <v>15</v>
      </c>
      <c r="D185" s="1">
        <v>51</v>
      </c>
      <c r="E185" s="1">
        <v>50</v>
      </c>
      <c r="G185" s="1">
        <v>50.4</v>
      </c>
      <c r="H185">
        <v>72.569999999999993</v>
      </c>
    </row>
    <row r="186" spans="1:8" x14ac:dyDescent="0.2">
      <c r="A186" t="s">
        <v>8</v>
      </c>
      <c r="B186" t="s">
        <v>15</v>
      </c>
      <c r="D186" s="1">
        <v>74</v>
      </c>
      <c r="E186" s="1">
        <v>57</v>
      </c>
      <c r="G186" s="1">
        <v>68.400000000000006</v>
      </c>
      <c r="H186">
        <v>81.78</v>
      </c>
    </row>
    <row r="187" spans="1:8" x14ac:dyDescent="0.2">
      <c r="A187" t="s">
        <v>8</v>
      </c>
      <c r="B187" t="s">
        <v>15</v>
      </c>
      <c r="D187" s="3">
        <v>34</v>
      </c>
      <c r="E187" s="1">
        <v>51</v>
      </c>
      <c r="G187" s="3">
        <v>35</v>
      </c>
      <c r="H187">
        <v>55.46</v>
      </c>
    </row>
    <row r="188" spans="1:8" x14ac:dyDescent="0.2">
      <c r="A188" t="s">
        <v>8</v>
      </c>
      <c r="B188" t="s">
        <v>15</v>
      </c>
      <c r="D188" s="1">
        <v>80</v>
      </c>
      <c r="E188" s="1">
        <v>51</v>
      </c>
      <c r="G188" s="1">
        <v>64.400000000000006</v>
      </c>
      <c r="H188">
        <v>75.55</v>
      </c>
    </row>
    <row r="189" spans="1:8" x14ac:dyDescent="0.2">
      <c r="A189" t="s">
        <v>8</v>
      </c>
      <c r="B189" t="s">
        <v>15</v>
      </c>
      <c r="D189" s="1">
        <v>59</v>
      </c>
      <c r="E189" s="3">
        <v>46</v>
      </c>
      <c r="G189" s="1">
        <v>50</v>
      </c>
      <c r="H189">
        <v>71.86</v>
      </c>
    </row>
    <row r="190" spans="1:8" x14ac:dyDescent="0.2">
      <c r="A190" t="s">
        <v>8</v>
      </c>
      <c r="B190" t="s">
        <v>15</v>
      </c>
      <c r="D190" s="1">
        <v>54</v>
      </c>
      <c r="E190" s="3">
        <v>15</v>
      </c>
      <c r="G190" s="3">
        <v>37.6</v>
      </c>
      <c r="H190">
        <v>66.040000000000006</v>
      </c>
    </row>
    <row r="191" spans="1:8" x14ac:dyDescent="0.2">
      <c r="A191" t="s">
        <v>8</v>
      </c>
      <c r="B191" t="s">
        <v>15</v>
      </c>
      <c r="D191" s="1">
        <v>59</v>
      </c>
      <c r="E191" s="3">
        <v>15</v>
      </c>
      <c r="G191" s="3">
        <v>33.6</v>
      </c>
      <c r="H191">
        <v>52.71</v>
      </c>
    </row>
    <row r="192" spans="1:8" x14ac:dyDescent="0.2">
      <c r="A192" t="s">
        <v>8</v>
      </c>
      <c r="B192" t="s">
        <v>15</v>
      </c>
      <c r="D192" s="3">
        <v>41</v>
      </c>
      <c r="E192" s="3">
        <v>11</v>
      </c>
      <c r="G192" s="3">
        <v>25.8</v>
      </c>
      <c r="H192">
        <v>54.15</v>
      </c>
    </row>
    <row r="193" spans="1:8" x14ac:dyDescent="0.2">
      <c r="A193" t="s">
        <v>16</v>
      </c>
      <c r="B193" t="s">
        <v>17</v>
      </c>
      <c r="D193" s="1">
        <v>53</v>
      </c>
      <c r="E193" s="3">
        <v>15</v>
      </c>
      <c r="G193" s="3">
        <v>43.2</v>
      </c>
      <c r="H193">
        <v>59.9</v>
      </c>
    </row>
    <row r="194" spans="1:8" x14ac:dyDescent="0.2">
      <c r="A194" t="s">
        <v>16</v>
      </c>
      <c r="B194" t="s">
        <v>17</v>
      </c>
      <c r="D194" s="1">
        <v>100</v>
      </c>
      <c r="E194" s="1">
        <v>50</v>
      </c>
      <c r="G194" s="1">
        <v>75</v>
      </c>
      <c r="H194">
        <v>83.61</v>
      </c>
    </row>
    <row r="195" spans="1:8" x14ac:dyDescent="0.2">
      <c r="A195" t="s">
        <v>16</v>
      </c>
      <c r="B195" t="s">
        <v>17</v>
      </c>
      <c r="D195" s="1">
        <v>50</v>
      </c>
      <c r="E195" s="1">
        <v>68</v>
      </c>
      <c r="G195" s="1">
        <v>50.2</v>
      </c>
      <c r="H195">
        <v>65.959999999999994</v>
      </c>
    </row>
    <row r="196" spans="1:8" x14ac:dyDescent="0.2">
      <c r="A196" t="s">
        <v>16</v>
      </c>
      <c r="B196" t="s">
        <v>17</v>
      </c>
      <c r="D196" s="1">
        <v>50</v>
      </c>
      <c r="E196" s="3">
        <v>39</v>
      </c>
      <c r="G196" s="3">
        <v>44.6</v>
      </c>
      <c r="H196">
        <v>57.79</v>
      </c>
    </row>
    <row r="197" spans="1:8" x14ac:dyDescent="0.2">
      <c r="A197" t="s">
        <v>16</v>
      </c>
      <c r="B197" t="s">
        <v>17</v>
      </c>
      <c r="D197" s="1">
        <v>98</v>
      </c>
      <c r="E197" s="1">
        <v>54</v>
      </c>
      <c r="G197" s="1">
        <v>75.8</v>
      </c>
      <c r="H197">
        <v>78.31</v>
      </c>
    </row>
    <row r="198" spans="1:8" x14ac:dyDescent="0.2">
      <c r="A198" t="s">
        <v>16</v>
      </c>
      <c r="B198" t="s">
        <v>17</v>
      </c>
      <c r="D198" s="1">
        <v>81</v>
      </c>
      <c r="E198" s="1">
        <v>50</v>
      </c>
      <c r="G198" s="1">
        <v>65.400000000000006</v>
      </c>
      <c r="H198">
        <v>79.89</v>
      </c>
    </row>
    <row r="199" spans="1:8" x14ac:dyDescent="0.2">
      <c r="A199" t="s">
        <v>16</v>
      </c>
      <c r="B199" t="s">
        <v>17</v>
      </c>
      <c r="D199" s="1">
        <v>90</v>
      </c>
      <c r="E199" s="1">
        <v>57</v>
      </c>
      <c r="G199" s="1">
        <v>69.8</v>
      </c>
      <c r="H199">
        <v>84.47</v>
      </c>
    </row>
    <row r="200" spans="1:8" x14ac:dyDescent="0.2">
      <c r="A200" t="s">
        <v>16</v>
      </c>
      <c r="B200" t="s">
        <v>17</v>
      </c>
      <c r="D200" s="1">
        <v>73</v>
      </c>
      <c r="E200" s="1">
        <v>57</v>
      </c>
      <c r="G200" s="1">
        <v>68</v>
      </c>
      <c r="H200">
        <v>73.53</v>
      </c>
    </row>
    <row r="201" spans="1:8" x14ac:dyDescent="0.2">
      <c r="A201" t="s">
        <v>16</v>
      </c>
      <c r="B201" t="s">
        <v>17</v>
      </c>
      <c r="D201" s="1">
        <v>100</v>
      </c>
      <c r="E201" s="1">
        <v>93</v>
      </c>
      <c r="G201" s="1">
        <v>97.2</v>
      </c>
      <c r="H201">
        <v>92.69</v>
      </c>
    </row>
    <row r="202" spans="1:8" x14ac:dyDescent="0.2">
      <c r="A202" t="s">
        <v>16</v>
      </c>
      <c r="B202" t="s">
        <v>17</v>
      </c>
      <c r="D202" s="1">
        <v>78</v>
      </c>
      <c r="E202" s="3">
        <v>30</v>
      </c>
      <c r="G202" s="1">
        <v>60.2</v>
      </c>
      <c r="H202">
        <v>68.290000000000006</v>
      </c>
    </row>
    <row r="203" spans="1:8" x14ac:dyDescent="0.2">
      <c r="A203" t="s">
        <v>16</v>
      </c>
      <c r="B203" t="s">
        <v>17</v>
      </c>
      <c r="D203" s="1">
        <v>79</v>
      </c>
      <c r="E203" s="1">
        <v>51</v>
      </c>
      <c r="G203" s="1">
        <v>62</v>
      </c>
      <c r="H203">
        <v>73.39</v>
      </c>
    </row>
    <row r="204" spans="1:8" x14ac:dyDescent="0.2">
      <c r="A204" t="s">
        <v>16</v>
      </c>
      <c r="B204" t="s">
        <v>17</v>
      </c>
      <c r="D204" s="1">
        <v>50</v>
      </c>
      <c r="E204" s="3">
        <v>33</v>
      </c>
      <c r="G204" s="1">
        <v>50.2</v>
      </c>
      <c r="H204">
        <v>60.14</v>
      </c>
    </row>
    <row r="205" spans="1:8" x14ac:dyDescent="0.2">
      <c r="A205" t="s">
        <v>16</v>
      </c>
      <c r="B205" t="s">
        <v>17</v>
      </c>
      <c r="D205" s="1">
        <v>83</v>
      </c>
      <c r="E205" s="1">
        <v>81</v>
      </c>
      <c r="G205" s="1">
        <v>82.6</v>
      </c>
      <c r="H205">
        <v>91.58</v>
      </c>
    </row>
    <row r="206" spans="1:8" x14ac:dyDescent="0.2">
      <c r="A206" t="s">
        <v>16</v>
      </c>
      <c r="B206" t="s">
        <v>17</v>
      </c>
      <c r="D206" s="1">
        <v>50</v>
      </c>
      <c r="E206" s="3">
        <v>9</v>
      </c>
      <c r="G206" s="3">
        <v>28.6</v>
      </c>
      <c r="H206">
        <v>58.28</v>
      </c>
    </row>
    <row r="207" spans="1:8" x14ac:dyDescent="0.2">
      <c r="A207" t="s">
        <v>16</v>
      </c>
      <c r="B207" t="s">
        <v>17</v>
      </c>
      <c r="D207" s="1">
        <v>60</v>
      </c>
      <c r="E207" s="3">
        <v>35</v>
      </c>
      <c r="G207" s="1">
        <v>51</v>
      </c>
      <c r="H207">
        <v>67.37</v>
      </c>
    </row>
    <row r="208" spans="1:8" x14ac:dyDescent="0.2">
      <c r="A208" t="s">
        <v>16</v>
      </c>
      <c r="B208" t="s">
        <v>17</v>
      </c>
      <c r="D208" s="1">
        <v>58</v>
      </c>
      <c r="E208" s="3">
        <v>47</v>
      </c>
      <c r="G208" s="1">
        <v>50</v>
      </c>
      <c r="H208">
        <v>70.010000000000005</v>
      </c>
    </row>
    <row r="209" spans="1:8" x14ac:dyDescent="0.2">
      <c r="A209" t="s">
        <v>16</v>
      </c>
      <c r="B209" t="s">
        <v>17</v>
      </c>
      <c r="D209" s="1">
        <v>58</v>
      </c>
      <c r="E209" s="3">
        <v>29</v>
      </c>
      <c r="G209" s="3">
        <v>41.8</v>
      </c>
      <c r="H209">
        <v>63.64</v>
      </c>
    </row>
    <row r="210" spans="1:8" x14ac:dyDescent="0.2">
      <c r="A210" t="s">
        <v>16</v>
      </c>
      <c r="B210" t="s">
        <v>17</v>
      </c>
      <c r="D210" s="1">
        <v>50</v>
      </c>
      <c r="E210" s="3">
        <v>32</v>
      </c>
      <c r="G210" s="3">
        <v>40.799999999999997</v>
      </c>
      <c r="H210">
        <v>63.97</v>
      </c>
    </row>
    <row r="211" spans="1:8" x14ac:dyDescent="0.2">
      <c r="A211" t="s">
        <v>16</v>
      </c>
      <c r="B211" t="s">
        <v>17</v>
      </c>
      <c r="D211" s="1">
        <v>65</v>
      </c>
      <c r="E211" s="3">
        <v>26</v>
      </c>
      <c r="G211" s="3">
        <v>42.4</v>
      </c>
      <c r="H211">
        <v>64.73</v>
      </c>
    </row>
    <row r="212" spans="1:8" x14ac:dyDescent="0.2">
      <c r="A212" t="s">
        <v>16</v>
      </c>
      <c r="B212" t="s">
        <v>17</v>
      </c>
      <c r="D212" s="1">
        <v>74</v>
      </c>
      <c r="E212" s="3">
        <v>38</v>
      </c>
      <c r="G212" s="1">
        <v>57.8</v>
      </c>
      <c r="H212">
        <v>72.12</v>
      </c>
    </row>
    <row r="213" spans="1:8" x14ac:dyDescent="0.2">
      <c r="A213" t="s">
        <v>16</v>
      </c>
      <c r="B213" t="s">
        <v>17</v>
      </c>
      <c r="D213" s="1">
        <v>69</v>
      </c>
      <c r="E213" s="1">
        <v>51</v>
      </c>
      <c r="G213" s="1">
        <v>60</v>
      </c>
      <c r="H213">
        <v>78.61</v>
      </c>
    </row>
    <row r="214" spans="1:8" x14ac:dyDescent="0.2">
      <c r="A214" t="s">
        <v>16</v>
      </c>
      <c r="B214" t="s">
        <v>17</v>
      </c>
      <c r="D214" s="1">
        <v>69</v>
      </c>
      <c r="E214" s="3">
        <v>45</v>
      </c>
      <c r="G214" s="1">
        <v>56.6</v>
      </c>
      <c r="H214">
        <v>71.010000000000005</v>
      </c>
    </row>
    <row r="215" spans="1:8" x14ac:dyDescent="0.2">
      <c r="A215" t="s">
        <v>16</v>
      </c>
      <c r="B215" t="s">
        <v>17</v>
      </c>
      <c r="D215" s="1">
        <v>62</v>
      </c>
      <c r="E215" s="1">
        <v>53</v>
      </c>
      <c r="G215" s="1">
        <v>55</v>
      </c>
      <c r="H215">
        <v>73.650000000000006</v>
      </c>
    </row>
    <row r="216" spans="1:8" x14ac:dyDescent="0.2">
      <c r="A216" t="s">
        <v>16</v>
      </c>
      <c r="B216" t="s">
        <v>17</v>
      </c>
      <c r="D216" s="1">
        <v>100</v>
      </c>
      <c r="E216" s="3">
        <v>34</v>
      </c>
      <c r="G216" s="1">
        <v>62.6</v>
      </c>
      <c r="H216">
        <v>72.12</v>
      </c>
    </row>
    <row r="217" spans="1:8" x14ac:dyDescent="0.2">
      <c r="A217" t="s">
        <v>16</v>
      </c>
      <c r="B217" t="s">
        <v>17</v>
      </c>
      <c r="D217" s="1">
        <v>85</v>
      </c>
      <c r="E217" s="1">
        <v>50</v>
      </c>
      <c r="G217" s="1">
        <v>68</v>
      </c>
      <c r="H217">
        <v>79.11</v>
      </c>
    </row>
    <row r="218" spans="1:8" x14ac:dyDescent="0.2">
      <c r="A218" t="s">
        <v>16</v>
      </c>
      <c r="B218" t="s">
        <v>17</v>
      </c>
      <c r="D218" s="1">
        <v>69</v>
      </c>
      <c r="E218" s="1">
        <v>57</v>
      </c>
      <c r="G218" s="1">
        <v>62.4</v>
      </c>
      <c r="H218">
        <v>68.81</v>
      </c>
    </row>
    <row r="219" spans="1:8" x14ac:dyDescent="0.2">
      <c r="A219" t="s">
        <v>16</v>
      </c>
      <c r="B219" t="s">
        <v>18</v>
      </c>
      <c r="D219" s="1">
        <v>100</v>
      </c>
      <c r="E219" s="3">
        <v>43</v>
      </c>
      <c r="G219" s="1">
        <v>72.2</v>
      </c>
      <c r="H219">
        <v>74.66</v>
      </c>
    </row>
    <row r="220" spans="1:8" x14ac:dyDescent="0.2">
      <c r="A220" t="s">
        <v>16</v>
      </c>
      <c r="B220" t="s">
        <v>18</v>
      </c>
      <c r="D220" s="1">
        <v>95</v>
      </c>
      <c r="E220" s="3">
        <v>25</v>
      </c>
      <c r="G220" s="1">
        <v>54</v>
      </c>
      <c r="H220">
        <v>68.489999999999995</v>
      </c>
    </row>
    <row r="221" spans="1:8" x14ac:dyDescent="0.2">
      <c r="A221" t="s">
        <v>16</v>
      </c>
      <c r="B221" t="s">
        <v>18</v>
      </c>
      <c r="D221" s="1">
        <v>86</v>
      </c>
      <c r="E221" s="3">
        <v>42</v>
      </c>
      <c r="G221" s="1">
        <v>62.2</v>
      </c>
      <c r="H221">
        <v>71.319999999999993</v>
      </c>
    </row>
    <row r="222" spans="1:8" x14ac:dyDescent="0.2">
      <c r="A222" t="s">
        <v>16</v>
      </c>
      <c r="B222" t="s">
        <v>18</v>
      </c>
      <c r="D222" s="1">
        <v>98</v>
      </c>
      <c r="E222" s="1">
        <v>73</v>
      </c>
      <c r="G222" s="1">
        <v>82.4</v>
      </c>
      <c r="H222">
        <v>82.01</v>
      </c>
    </row>
    <row r="223" spans="1:8" x14ac:dyDescent="0.2">
      <c r="A223" t="s">
        <v>16</v>
      </c>
      <c r="B223" t="s">
        <v>18</v>
      </c>
      <c r="D223" s="1">
        <v>93</v>
      </c>
      <c r="E223" s="1">
        <v>55</v>
      </c>
      <c r="G223" s="1">
        <v>74.2</v>
      </c>
      <c r="H223">
        <v>76.260000000000005</v>
      </c>
    </row>
    <row r="224" spans="1:8" x14ac:dyDescent="0.2">
      <c r="A224" t="s">
        <v>16</v>
      </c>
      <c r="B224" t="s">
        <v>18</v>
      </c>
      <c r="D224" s="1">
        <v>100</v>
      </c>
      <c r="E224" s="1">
        <v>93</v>
      </c>
      <c r="G224" s="1">
        <v>94.2</v>
      </c>
      <c r="H224">
        <v>93.63</v>
      </c>
    </row>
    <row r="225" spans="1:8" x14ac:dyDescent="0.2">
      <c r="A225" t="s">
        <v>16</v>
      </c>
      <c r="B225" t="s">
        <v>18</v>
      </c>
      <c r="D225" s="1">
        <v>94</v>
      </c>
      <c r="E225" s="1">
        <v>50</v>
      </c>
      <c r="G225" s="1">
        <v>70.599999999999994</v>
      </c>
      <c r="H225">
        <v>85.23</v>
      </c>
    </row>
    <row r="226" spans="1:8" x14ac:dyDescent="0.2">
      <c r="A226" t="s">
        <v>16</v>
      </c>
      <c r="B226" t="s">
        <v>18</v>
      </c>
      <c r="D226" s="1">
        <v>64</v>
      </c>
      <c r="E226" s="1">
        <v>59</v>
      </c>
      <c r="G226" s="1">
        <v>62.2</v>
      </c>
      <c r="H226">
        <v>61.28</v>
      </c>
    </row>
    <row r="227" spans="1:8" x14ac:dyDescent="0.2">
      <c r="A227" t="s">
        <v>16</v>
      </c>
      <c r="B227" t="s">
        <v>18</v>
      </c>
      <c r="D227" s="1">
        <v>87</v>
      </c>
      <c r="E227" s="3">
        <v>46</v>
      </c>
      <c r="G227" s="1">
        <v>64.2</v>
      </c>
      <c r="H227">
        <v>76.989999999999995</v>
      </c>
    </row>
    <row r="228" spans="1:8" x14ac:dyDescent="0.2">
      <c r="A228" t="s">
        <v>16</v>
      </c>
      <c r="B228" t="s">
        <v>18</v>
      </c>
      <c r="D228" s="1">
        <v>100</v>
      </c>
      <c r="E228" s="1">
        <v>55</v>
      </c>
      <c r="G228" s="1">
        <v>76</v>
      </c>
      <c r="H228">
        <v>82.14</v>
      </c>
    </row>
    <row r="229" spans="1:8" x14ac:dyDescent="0.2">
      <c r="A229" t="s">
        <v>16</v>
      </c>
      <c r="B229" t="s">
        <v>18</v>
      </c>
      <c r="D229" s="1">
        <v>50</v>
      </c>
      <c r="E229" s="3">
        <v>14</v>
      </c>
      <c r="G229" s="3">
        <v>32.6</v>
      </c>
      <c r="H229">
        <v>61.45</v>
      </c>
    </row>
    <row r="230" spans="1:8" x14ac:dyDescent="0.2">
      <c r="A230" t="s">
        <v>16</v>
      </c>
      <c r="B230" t="s">
        <v>18</v>
      </c>
      <c r="D230" s="1">
        <v>93</v>
      </c>
      <c r="E230" s="1">
        <v>59</v>
      </c>
      <c r="G230" s="1">
        <v>71.8</v>
      </c>
      <c r="H230">
        <v>75.66</v>
      </c>
    </row>
    <row r="231" spans="1:8" x14ac:dyDescent="0.2">
      <c r="A231" t="s">
        <v>16</v>
      </c>
      <c r="B231" t="s">
        <v>18</v>
      </c>
      <c r="D231" s="1">
        <v>80</v>
      </c>
      <c r="E231" s="3">
        <v>35</v>
      </c>
      <c r="G231" s="1">
        <v>57</v>
      </c>
      <c r="H231">
        <v>65.88</v>
      </c>
    </row>
    <row r="232" spans="1:8" x14ac:dyDescent="0.2">
      <c r="A232" t="s">
        <v>16</v>
      </c>
      <c r="B232" t="s">
        <v>18</v>
      </c>
      <c r="D232" s="1">
        <v>89</v>
      </c>
      <c r="E232" s="3">
        <v>21</v>
      </c>
      <c r="G232" s="1">
        <v>56</v>
      </c>
      <c r="H232">
        <v>63.83</v>
      </c>
    </row>
    <row r="233" spans="1:8" x14ac:dyDescent="0.2">
      <c r="A233" t="s">
        <v>16</v>
      </c>
      <c r="B233" t="s">
        <v>18</v>
      </c>
      <c r="D233" s="1">
        <v>98</v>
      </c>
      <c r="E233" s="1">
        <v>89</v>
      </c>
      <c r="G233" s="1">
        <v>91.8</v>
      </c>
      <c r="H233">
        <v>90.53</v>
      </c>
    </row>
    <row r="234" spans="1:8" x14ac:dyDescent="0.2">
      <c r="A234" t="s">
        <v>16</v>
      </c>
      <c r="B234" t="s">
        <v>18</v>
      </c>
      <c r="D234" s="1">
        <v>64</v>
      </c>
      <c r="E234" s="3">
        <v>38</v>
      </c>
      <c r="G234" s="3">
        <v>46.8</v>
      </c>
      <c r="H234">
        <v>62.45</v>
      </c>
    </row>
    <row r="235" spans="1:8" x14ac:dyDescent="0.2">
      <c r="A235" t="s">
        <v>16</v>
      </c>
      <c r="B235" t="s">
        <v>18</v>
      </c>
      <c r="D235" s="1">
        <v>93</v>
      </c>
      <c r="E235" s="3">
        <v>19</v>
      </c>
      <c r="G235" s="1">
        <v>57.8</v>
      </c>
      <c r="H235">
        <v>69.569999999999993</v>
      </c>
    </row>
    <row r="236" spans="1:8" x14ac:dyDescent="0.2">
      <c r="A236" t="s">
        <v>16</v>
      </c>
      <c r="B236" t="s">
        <v>18</v>
      </c>
      <c r="D236" s="1">
        <v>91</v>
      </c>
      <c r="E236" s="3">
        <v>36</v>
      </c>
      <c r="G236" s="1">
        <v>59.8</v>
      </c>
      <c r="H236">
        <v>71.8</v>
      </c>
    </row>
    <row r="237" spans="1:8" x14ac:dyDescent="0.2">
      <c r="A237" t="s">
        <v>16</v>
      </c>
      <c r="B237" t="s">
        <v>18</v>
      </c>
      <c r="D237" s="1">
        <v>86</v>
      </c>
      <c r="E237" s="3">
        <v>43</v>
      </c>
      <c r="G237" s="1">
        <v>57.6</v>
      </c>
      <c r="H237">
        <v>65.319999999999993</v>
      </c>
    </row>
    <row r="238" spans="1:8" x14ac:dyDescent="0.2">
      <c r="A238" t="s">
        <v>16</v>
      </c>
      <c r="B238" t="s">
        <v>18</v>
      </c>
      <c r="D238" s="1">
        <v>94</v>
      </c>
      <c r="E238" s="3">
        <v>44</v>
      </c>
      <c r="G238" s="1">
        <v>64.2</v>
      </c>
      <c r="H238">
        <v>76.05</v>
      </c>
    </row>
    <row r="239" spans="1:8" x14ac:dyDescent="0.2">
      <c r="A239" t="s">
        <v>16</v>
      </c>
      <c r="B239" t="s">
        <v>18</v>
      </c>
      <c r="D239" s="1">
        <v>50</v>
      </c>
      <c r="E239" s="3">
        <v>23</v>
      </c>
      <c r="G239" s="3">
        <v>42.2</v>
      </c>
      <c r="H239">
        <v>63.67</v>
      </c>
    </row>
    <row r="240" spans="1:8" x14ac:dyDescent="0.2">
      <c r="A240" t="s">
        <v>16</v>
      </c>
      <c r="B240" t="s">
        <v>18</v>
      </c>
      <c r="D240" s="1">
        <v>89</v>
      </c>
      <c r="E240" s="3">
        <v>43</v>
      </c>
      <c r="G240" s="1">
        <v>58.8</v>
      </c>
      <c r="H240">
        <v>78.87</v>
      </c>
    </row>
    <row r="241" spans="1:8" x14ac:dyDescent="0.2">
      <c r="A241" t="s">
        <v>16</v>
      </c>
      <c r="B241" t="s">
        <v>18</v>
      </c>
      <c r="D241" s="1">
        <v>100</v>
      </c>
      <c r="E241" s="3">
        <v>44</v>
      </c>
      <c r="G241" s="1">
        <v>72.599999999999994</v>
      </c>
      <c r="H241">
        <v>73.03</v>
      </c>
    </row>
    <row r="242" spans="1:8" x14ac:dyDescent="0.2">
      <c r="A242" t="s">
        <v>16</v>
      </c>
      <c r="B242" t="s">
        <v>18</v>
      </c>
      <c r="D242" s="1">
        <v>89</v>
      </c>
      <c r="E242" s="1">
        <v>55</v>
      </c>
      <c r="G242" s="1">
        <v>66.599999999999994</v>
      </c>
      <c r="H242">
        <v>72.5</v>
      </c>
    </row>
    <row r="243" spans="1:8" x14ac:dyDescent="0.2">
      <c r="A243" t="s">
        <v>16</v>
      </c>
      <c r="B243" t="s">
        <v>18</v>
      </c>
      <c r="D243" s="1">
        <v>86</v>
      </c>
      <c r="E243" s="3">
        <v>46</v>
      </c>
      <c r="G243" s="1">
        <v>64.8</v>
      </c>
      <c r="H243">
        <v>82.73</v>
      </c>
    </row>
    <row r="244" spans="1:8" x14ac:dyDescent="0.2">
      <c r="A244" t="s">
        <v>16</v>
      </c>
      <c r="B244" t="s">
        <v>18</v>
      </c>
      <c r="D244" s="1">
        <v>75</v>
      </c>
      <c r="E244" s="1">
        <v>51</v>
      </c>
      <c r="G244" s="1">
        <v>55.4</v>
      </c>
      <c r="H244">
        <v>63.92</v>
      </c>
    </row>
    <row r="245" spans="1:8" x14ac:dyDescent="0.2">
      <c r="A245" t="s">
        <v>16</v>
      </c>
      <c r="B245" t="s">
        <v>18</v>
      </c>
      <c r="D245" s="1">
        <v>66</v>
      </c>
      <c r="E245" s="3">
        <v>27</v>
      </c>
      <c r="G245" s="3">
        <v>40.200000000000003</v>
      </c>
      <c r="H245">
        <v>58.14</v>
      </c>
    </row>
    <row r="246" spans="1:8" x14ac:dyDescent="0.2">
      <c r="A246" t="s">
        <v>16</v>
      </c>
      <c r="B246" t="s">
        <v>18</v>
      </c>
      <c r="D246" s="1">
        <v>100</v>
      </c>
      <c r="E246" s="1">
        <v>54</v>
      </c>
      <c r="G246" s="1">
        <v>79.599999999999994</v>
      </c>
      <c r="H246">
        <v>79.91</v>
      </c>
    </row>
    <row r="247" spans="1:8" x14ac:dyDescent="0.2">
      <c r="A247" t="s">
        <v>16</v>
      </c>
      <c r="B247" t="s">
        <v>19</v>
      </c>
      <c r="D247" s="1">
        <v>89</v>
      </c>
      <c r="E247" s="1">
        <v>58</v>
      </c>
      <c r="G247" s="1">
        <v>74.8</v>
      </c>
      <c r="H247">
        <v>85.83</v>
      </c>
    </row>
    <row r="248" spans="1:8" x14ac:dyDescent="0.2">
      <c r="A248" t="s">
        <v>16</v>
      </c>
      <c r="B248" t="s">
        <v>19</v>
      </c>
      <c r="D248" s="1">
        <v>91</v>
      </c>
      <c r="E248" s="1">
        <v>88</v>
      </c>
      <c r="G248" s="1">
        <v>89.6</v>
      </c>
      <c r="H248">
        <v>93.73</v>
      </c>
    </row>
    <row r="249" spans="1:8" x14ac:dyDescent="0.2">
      <c r="A249" t="s">
        <v>16</v>
      </c>
      <c r="B249" t="s">
        <v>19</v>
      </c>
      <c r="D249" s="1">
        <v>55</v>
      </c>
      <c r="E249" s="3">
        <v>41</v>
      </c>
      <c r="G249" s="3">
        <v>43.4</v>
      </c>
      <c r="H249">
        <v>69.349999999999994</v>
      </c>
    </row>
    <row r="250" spans="1:8" x14ac:dyDescent="0.2">
      <c r="A250" t="s">
        <v>16</v>
      </c>
      <c r="B250" t="s">
        <v>19</v>
      </c>
      <c r="D250" s="1">
        <v>67</v>
      </c>
      <c r="E250" s="3">
        <v>43</v>
      </c>
      <c r="G250" s="1">
        <v>54</v>
      </c>
      <c r="H250">
        <v>71.099999999999994</v>
      </c>
    </row>
    <row r="251" spans="1:8" x14ac:dyDescent="0.2">
      <c r="A251" t="s">
        <v>16</v>
      </c>
      <c r="B251" t="s">
        <v>19</v>
      </c>
      <c r="D251" s="1">
        <v>59</v>
      </c>
      <c r="E251" s="3">
        <v>35</v>
      </c>
      <c r="G251" s="3">
        <v>46.6</v>
      </c>
      <c r="H251">
        <v>64.19</v>
      </c>
    </row>
    <row r="252" spans="1:8" x14ac:dyDescent="0.2">
      <c r="A252" t="s">
        <v>16</v>
      </c>
      <c r="B252" t="s">
        <v>19</v>
      </c>
      <c r="D252" s="1">
        <v>67</v>
      </c>
      <c r="E252" s="3">
        <v>33</v>
      </c>
      <c r="G252" s="1">
        <v>50</v>
      </c>
      <c r="H252">
        <v>66.41</v>
      </c>
    </row>
    <row r="253" spans="1:8" x14ac:dyDescent="0.2">
      <c r="A253" t="s">
        <v>16</v>
      </c>
      <c r="B253" t="s">
        <v>19</v>
      </c>
      <c r="D253" s="1">
        <v>80</v>
      </c>
      <c r="E253" s="3">
        <v>21</v>
      </c>
      <c r="G253" s="1">
        <v>54.4</v>
      </c>
      <c r="H253">
        <v>64.77</v>
      </c>
    </row>
    <row r="254" spans="1:8" x14ac:dyDescent="0.2">
      <c r="A254" t="s">
        <v>16</v>
      </c>
      <c r="B254" t="s">
        <v>19</v>
      </c>
      <c r="D254" s="1">
        <v>90</v>
      </c>
      <c r="E254" s="1">
        <v>77</v>
      </c>
      <c r="G254" s="1">
        <v>86.8</v>
      </c>
      <c r="H254">
        <v>86.04</v>
      </c>
    </row>
    <row r="255" spans="1:8" x14ac:dyDescent="0.2">
      <c r="A255" t="s">
        <v>16</v>
      </c>
      <c r="B255" t="s">
        <v>19</v>
      </c>
      <c r="H255">
        <v>0</v>
      </c>
    </row>
    <row r="256" spans="1:8" x14ac:dyDescent="0.2">
      <c r="A256" t="s">
        <v>16</v>
      </c>
      <c r="B256" t="s">
        <v>19</v>
      </c>
      <c r="D256" s="1">
        <v>70</v>
      </c>
      <c r="E256" s="3">
        <v>27</v>
      </c>
      <c r="G256" s="1">
        <v>51.8</v>
      </c>
      <c r="H256">
        <v>72.88</v>
      </c>
    </row>
    <row r="257" spans="1:8" x14ac:dyDescent="0.2">
      <c r="A257" t="s">
        <v>16</v>
      </c>
      <c r="B257" t="s">
        <v>19</v>
      </c>
      <c r="D257" s="1">
        <v>92</v>
      </c>
      <c r="E257" s="1">
        <v>68</v>
      </c>
      <c r="G257" s="1">
        <v>81</v>
      </c>
      <c r="H257">
        <v>83.54</v>
      </c>
    </row>
    <row r="258" spans="1:8" x14ac:dyDescent="0.2">
      <c r="A258" t="s">
        <v>16</v>
      </c>
      <c r="B258" t="s">
        <v>19</v>
      </c>
      <c r="D258" s="1">
        <v>52</v>
      </c>
      <c r="E258" s="1">
        <v>54</v>
      </c>
      <c r="G258" s="1">
        <v>50.4</v>
      </c>
      <c r="H258">
        <v>72.17</v>
      </c>
    </row>
    <row r="259" spans="1:8" x14ac:dyDescent="0.2">
      <c r="A259" t="s">
        <v>16</v>
      </c>
      <c r="B259" t="s">
        <v>19</v>
      </c>
      <c r="D259" s="1">
        <v>69</v>
      </c>
      <c r="E259" s="3">
        <v>34</v>
      </c>
      <c r="G259" s="1">
        <v>50.2</v>
      </c>
      <c r="H259">
        <v>65.94</v>
      </c>
    </row>
    <row r="260" spans="1:8" x14ac:dyDescent="0.2">
      <c r="A260" t="s">
        <v>16</v>
      </c>
      <c r="B260" t="s">
        <v>19</v>
      </c>
      <c r="D260" s="1">
        <v>68</v>
      </c>
      <c r="E260" s="1">
        <v>61</v>
      </c>
      <c r="G260" s="1">
        <v>60.6</v>
      </c>
      <c r="H260">
        <v>73.97</v>
      </c>
    </row>
    <row r="261" spans="1:8" x14ac:dyDescent="0.2">
      <c r="A261" t="s">
        <v>16</v>
      </c>
      <c r="B261" t="s">
        <v>19</v>
      </c>
      <c r="D261" s="1">
        <v>80</v>
      </c>
      <c r="E261" s="1">
        <v>52</v>
      </c>
      <c r="G261" s="1">
        <v>65.8</v>
      </c>
      <c r="H261">
        <v>81.45</v>
      </c>
    </row>
    <row r="262" spans="1:8" x14ac:dyDescent="0.2">
      <c r="A262" t="s">
        <v>16</v>
      </c>
      <c r="B262" t="s">
        <v>19</v>
      </c>
      <c r="D262" s="1">
        <v>69</v>
      </c>
      <c r="E262" s="1">
        <v>51</v>
      </c>
      <c r="G262" s="1">
        <v>58</v>
      </c>
      <c r="H262">
        <v>69.06</v>
      </c>
    </row>
    <row r="263" spans="1:8" x14ac:dyDescent="0.2">
      <c r="A263" t="s">
        <v>16</v>
      </c>
      <c r="B263" t="s">
        <v>19</v>
      </c>
      <c r="D263" s="1">
        <v>60</v>
      </c>
      <c r="E263" s="1">
        <v>50</v>
      </c>
      <c r="G263" s="1">
        <v>50</v>
      </c>
      <c r="H263">
        <v>69.73</v>
      </c>
    </row>
    <row r="264" spans="1:8" x14ac:dyDescent="0.2">
      <c r="A264" t="s">
        <v>16</v>
      </c>
      <c r="B264" t="s">
        <v>19</v>
      </c>
      <c r="D264" s="1">
        <v>76</v>
      </c>
      <c r="E264" s="3">
        <v>26</v>
      </c>
      <c r="G264" s="1">
        <v>55.8</v>
      </c>
      <c r="H264">
        <v>74.66</v>
      </c>
    </row>
    <row r="265" spans="1:8" x14ac:dyDescent="0.2">
      <c r="A265" t="s">
        <v>16</v>
      </c>
      <c r="B265" t="s">
        <v>19</v>
      </c>
      <c r="D265" s="1">
        <v>79</v>
      </c>
      <c r="E265" s="1">
        <v>56</v>
      </c>
      <c r="G265" s="1">
        <v>64</v>
      </c>
      <c r="H265">
        <v>77.11</v>
      </c>
    </row>
    <row r="266" spans="1:8" x14ac:dyDescent="0.2">
      <c r="A266" t="s">
        <v>16</v>
      </c>
      <c r="B266" t="s">
        <v>19</v>
      </c>
      <c r="D266" s="1">
        <v>65</v>
      </c>
      <c r="E266" s="3">
        <v>34</v>
      </c>
      <c r="G266" s="3">
        <v>47.6</v>
      </c>
      <c r="H266">
        <v>69.8</v>
      </c>
    </row>
    <row r="267" spans="1:8" x14ac:dyDescent="0.2">
      <c r="A267" t="s">
        <v>16</v>
      </c>
      <c r="B267" t="s">
        <v>19</v>
      </c>
      <c r="D267" s="1">
        <v>89</v>
      </c>
      <c r="E267" s="1">
        <v>53</v>
      </c>
      <c r="G267" s="1">
        <v>66.8</v>
      </c>
      <c r="H267">
        <v>84.08</v>
      </c>
    </row>
    <row r="268" spans="1:8" x14ac:dyDescent="0.2">
      <c r="A268" t="s">
        <v>16</v>
      </c>
      <c r="B268" t="s">
        <v>19</v>
      </c>
      <c r="D268" s="1">
        <v>72</v>
      </c>
      <c r="E268" s="3">
        <v>33</v>
      </c>
      <c r="G268" s="1">
        <v>50</v>
      </c>
      <c r="H268">
        <v>68.7</v>
      </c>
    </row>
    <row r="269" spans="1:8" x14ac:dyDescent="0.2">
      <c r="A269" t="s">
        <v>16</v>
      </c>
      <c r="B269" t="s">
        <v>19</v>
      </c>
      <c r="D269" s="1">
        <v>72</v>
      </c>
      <c r="E269" t="s">
        <v>20</v>
      </c>
      <c r="H269">
        <v>75.849999999999994</v>
      </c>
    </row>
    <row r="270" spans="1:8" x14ac:dyDescent="0.2">
      <c r="A270" t="s">
        <v>16</v>
      </c>
      <c r="B270" t="s">
        <v>19</v>
      </c>
      <c r="D270" s="1">
        <v>91</v>
      </c>
      <c r="E270" s="3">
        <v>41</v>
      </c>
      <c r="G270" s="1">
        <v>62.8</v>
      </c>
      <c r="H270">
        <v>71.010000000000005</v>
      </c>
    </row>
    <row r="271" spans="1:8" x14ac:dyDescent="0.2">
      <c r="A271" t="s">
        <v>16</v>
      </c>
      <c r="B271" t="s">
        <v>19</v>
      </c>
      <c r="D271" s="1">
        <v>62</v>
      </c>
      <c r="E271" s="3">
        <v>20</v>
      </c>
      <c r="G271" s="3">
        <v>39.799999999999997</v>
      </c>
      <c r="H271">
        <v>65.180000000000007</v>
      </c>
    </row>
    <row r="272" spans="1:8" x14ac:dyDescent="0.2">
      <c r="A272" t="s">
        <v>16</v>
      </c>
      <c r="B272" t="s">
        <v>19</v>
      </c>
      <c r="D272" s="1">
        <v>64</v>
      </c>
      <c r="E272" s="3">
        <v>42</v>
      </c>
      <c r="G272" s="1">
        <v>50.4</v>
      </c>
      <c r="H272">
        <v>71.819999999999993</v>
      </c>
    </row>
    <row r="273" spans="1:8" x14ac:dyDescent="0.2">
      <c r="A273" t="s">
        <v>16</v>
      </c>
      <c r="B273" t="s">
        <v>19</v>
      </c>
      <c r="D273" s="1">
        <v>74</v>
      </c>
      <c r="E273" s="1">
        <v>51</v>
      </c>
      <c r="G273" s="1">
        <v>61</v>
      </c>
      <c r="H273">
        <v>79.08</v>
      </c>
    </row>
    <row r="274" spans="1:8" x14ac:dyDescent="0.2">
      <c r="A274" t="s">
        <v>16</v>
      </c>
      <c r="B274" t="s">
        <v>19</v>
      </c>
      <c r="D274" s="1">
        <v>94</v>
      </c>
      <c r="E274" s="1">
        <v>51</v>
      </c>
      <c r="G274" s="1">
        <v>71</v>
      </c>
      <c r="H274">
        <v>89.02</v>
      </c>
    </row>
    <row r="275" spans="1:8" x14ac:dyDescent="0.2">
      <c r="A275" t="s">
        <v>16</v>
      </c>
      <c r="B275" t="s">
        <v>21</v>
      </c>
      <c r="D275" s="1">
        <v>68</v>
      </c>
      <c r="E275" s="3">
        <v>20</v>
      </c>
      <c r="G275" s="3">
        <v>45.2</v>
      </c>
      <c r="H275">
        <v>59.27</v>
      </c>
    </row>
    <row r="276" spans="1:8" x14ac:dyDescent="0.2">
      <c r="A276" t="s">
        <v>16</v>
      </c>
      <c r="B276" t="s">
        <v>21</v>
      </c>
      <c r="D276" s="1">
        <v>71</v>
      </c>
      <c r="E276" s="3">
        <v>26</v>
      </c>
      <c r="G276" s="3">
        <v>44.8</v>
      </c>
      <c r="H276">
        <v>66.819999999999993</v>
      </c>
    </row>
    <row r="277" spans="1:8" x14ac:dyDescent="0.2">
      <c r="A277" t="s">
        <v>16</v>
      </c>
      <c r="B277" t="s">
        <v>21</v>
      </c>
      <c r="D277" s="1">
        <v>82</v>
      </c>
      <c r="E277" s="3">
        <v>28</v>
      </c>
      <c r="G277" s="1">
        <v>55</v>
      </c>
      <c r="H277">
        <v>68.040000000000006</v>
      </c>
    </row>
    <row r="278" spans="1:8" x14ac:dyDescent="0.2">
      <c r="A278" t="s">
        <v>16</v>
      </c>
      <c r="B278" t="s">
        <v>21</v>
      </c>
      <c r="D278" s="1">
        <v>72</v>
      </c>
      <c r="E278" s="3">
        <v>36</v>
      </c>
      <c r="G278" s="1">
        <v>50.2</v>
      </c>
      <c r="H278">
        <v>73.66</v>
      </c>
    </row>
    <row r="279" spans="1:8" x14ac:dyDescent="0.2">
      <c r="A279" t="s">
        <v>16</v>
      </c>
      <c r="B279" t="s">
        <v>21</v>
      </c>
      <c r="D279" s="1">
        <v>69</v>
      </c>
      <c r="E279" s="3">
        <v>32</v>
      </c>
      <c r="G279" s="3">
        <v>45.4</v>
      </c>
      <c r="H279">
        <v>68.63</v>
      </c>
    </row>
    <row r="280" spans="1:8" x14ac:dyDescent="0.2">
      <c r="A280" t="s">
        <v>16</v>
      </c>
      <c r="B280" t="s">
        <v>21</v>
      </c>
      <c r="D280" s="1">
        <v>61</v>
      </c>
      <c r="E280" s="3">
        <v>31</v>
      </c>
      <c r="G280" s="3">
        <v>44.8</v>
      </c>
      <c r="H280">
        <v>65.95</v>
      </c>
    </row>
    <row r="281" spans="1:8" x14ac:dyDescent="0.2">
      <c r="A281" t="s">
        <v>16</v>
      </c>
      <c r="B281" t="s">
        <v>21</v>
      </c>
      <c r="D281" s="1">
        <v>76</v>
      </c>
      <c r="E281" s="3">
        <v>37</v>
      </c>
      <c r="G281" s="1">
        <v>51.2</v>
      </c>
      <c r="H281">
        <v>68.33</v>
      </c>
    </row>
    <row r="282" spans="1:8" x14ac:dyDescent="0.2">
      <c r="A282" t="s">
        <v>16</v>
      </c>
      <c r="B282" t="s">
        <v>21</v>
      </c>
      <c r="D282" s="1">
        <v>93</v>
      </c>
      <c r="E282" s="1">
        <v>66</v>
      </c>
      <c r="G282" s="1">
        <v>80.599999999999994</v>
      </c>
      <c r="H282">
        <v>86.88</v>
      </c>
    </row>
    <row r="283" spans="1:8" x14ac:dyDescent="0.2">
      <c r="A283" t="s">
        <v>16</v>
      </c>
      <c r="B283" t="s">
        <v>21</v>
      </c>
      <c r="D283" s="1">
        <v>95</v>
      </c>
      <c r="E283" s="1">
        <v>92</v>
      </c>
      <c r="G283" s="1">
        <v>94.8</v>
      </c>
      <c r="H283">
        <v>95.64</v>
      </c>
    </row>
    <row r="284" spans="1:8" x14ac:dyDescent="0.2">
      <c r="A284" t="s">
        <v>16</v>
      </c>
      <c r="B284" t="s">
        <v>21</v>
      </c>
      <c r="D284" s="1">
        <v>91</v>
      </c>
      <c r="E284" s="1">
        <v>70</v>
      </c>
      <c r="G284" s="1">
        <v>75.400000000000006</v>
      </c>
      <c r="H284">
        <v>83.44</v>
      </c>
    </row>
    <row r="285" spans="1:8" x14ac:dyDescent="0.2">
      <c r="A285" t="s">
        <v>16</v>
      </c>
      <c r="B285" t="s">
        <v>21</v>
      </c>
      <c r="D285" s="1">
        <v>50</v>
      </c>
      <c r="E285" s="1">
        <v>55</v>
      </c>
      <c r="G285" s="3">
        <v>44</v>
      </c>
      <c r="H285">
        <v>64.11</v>
      </c>
    </row>
    <row r="286" spans="1:8" x14ac:dyDescent="0.2">
      <c r="A286" t="s">
        <v>16</v>
      </c>
      <c r="B286" t="s">
        <v>21</v>
      </c>
      <c r="D286" s="1">
        <v>92</v>
      </c>
      <c r="E286" s="1">
        <v>52</v>
      </c>
      <c r="G286" s="1">
        <v>68.599999999999994</v>
      </c>
      <c r="H286">
        <v>84.47</v>
      </c>
    </row>
    <row r="287" spans="1:8" x14ac:dyDescent="0.2">
      <c r="A287" t="s">
        <v>16</v>
      </c>
      <c r="B287" t="s">
        <v>21</v>
      </c>
      <c r="D287" s="1">
        <v>85</v>
      </c>
      <c r="E287" s="1">
        <v>83</v>
      </c>
      <c r="G287" s="1">
        <v>78.2</v>
      </c>
      <c r="H287">
        <v>79.959999999999994</v>
      </c>
    </row>
    <row r="288" spans="1:8" x14ac:dyDescent="0.2">
      <c r="A288" t="s">
        <v>16</v>
      </c>
      <c r="B288" t="s">
        <v>21</v>
      </c>
      <c r="D288" s="1">
        <v>66</v>
      </c>
      <c r="E288" s="3">
        <v>25</v>
      </c>
      <c r="G288" s="3">
        <v>44.4</v>
      </c>
      <c r="H288">
        <v>61.92</v>
      </c>
    </row>
    <row r="289" spans="1:8" x14ac:dyDescent="0.2">
      <c r="A289" t="s">
        <v>16</v>
      </c>
      <c r="B289" t="s">
        <v>21</v>
      </c>
      <c r="D289" s="1">
        <v>71</v>
      </c>
      <c r="E289" s="1">
        <v>50</v>
      </c>
      <c r="G289" s="1">
        <v>52.4</v>
      </c>
      <c r="H289">
        <v>65.89</v>
      </c>
    </row>
    <row r="290" spans="1:8" x14ac:dyDescent="0.2">
      <c r="A290" t="s">
        <v>16</v>
      </c>
      <c r="B290" t="s">
        <v>21</v>
      </c>
      <c r="D290" s="1">
        <v>77</v>
      </c>
      <c r="E290" s="3">
        <v>28</v>
      </c>
      <c r="G290" s="1">
        <v>52</v>
      </c>
      <c r="H290">
        <v>70.38</v>
      </c>
    </row>
    <row r="291" spans="1:8" x14ac:dyDescent="0.2">
      <c r="A291" t="s">
        <v>16</v>
      </c>
      <c r="B291" t="s">
        <v>21</v>
      </c>
      <c r="D291" s="1">
        <v>62</v>
      </c>
      <c r="E291" s="3">
        <v>18</v>
      </c>
      <c r="G291" s="3">
        <v>40</v>
      </c>
      <c r="H291">
        <v>62.2</v>
      </c>
    </row>
    <row r="292" spans="1:8" x14ac:dyDescent="0.2">
      <c r="A292" t="s">
        <v>16</v>
      </c>
      <c r="B292" t="s">
        <v>21</v>
      </c>
      <c r="D292" s="1">
        <v>60</v>
      </c>
      <c r="E292" s="3">
        <v>45</v>
      </c>
      <c r="G292" s="1">
        <v>50</v>
      </c>
      <c r="H292">
        <v>67.84</v>
      </c>
    </row>
    <row r="293" spans="1:8" x14ac:dyDescent="0.2">
      <c r="A293" t="s">
        <v>16</v>
      </c>
      <c r="B293" t="s">
        <v>21</v>
      </c>
      <c r="D293" s="1">
        <v>93</v>
      </c>
      <c r="E293" s="1">
        <v>70</v>
      </c>
      <c r="G293" s="1">
        <v>82.2</v>
      </c>
      <c r="H293">
        <v>87.22</v>
      </c>
    </row>
    <row r="294" spans="1:8" x14ac:dyDescent="0.2">
      <c r="A294" t="s">
        <v>16</v>
      </c>
      <c r="B294" t="s">
        <v>21</v>
      </c>
      <c r="D294" s="1">
        <v>71</v>
      </c>
      <c r="E294" s="3">
        <v>40</v>
      </c>
      <c r="G294" s="1">
        <v>51.4</v>
      </c>
      <c r="H294">
        <v>70.8</v>
      </c>
    </row>
    <row r="295" spans="1:8" x14ac:dyDescent="0.2">
      <c r="A295" t="s">
        <v>16</v>
      </c>
      <c r="B295" t="s">
        <v>21</v>
      </c>
      <c r="D295" s="1">
        <v>76</v>
      </c>
      <c r="E295" s="1">
        <v>60</v>
      </c>
      <c r="G295" s="1">
        <v>65.400000000000006</v>
      </c>
      <c r="H295">
        <v>79.83</v>
      </c>
    </row>
    <row r="296" spans="1:8" x14ac:dyDescent="0.2">
      <c r="A296" t="s">
        <v>16</v>
      </c>
      <c r="B296" t="s">
        <v>21</v>
      </c>
      <c r="D296" s="1">
        <v>71</v>
      </c>
      <c r="E296" s="3">
        <v>43</v>
      </c>
      <c r="G296" s="1">
        <v>56.6</v>
      </c>
      <c r="H296">
        <v>75.78</v>
      </c>
    </row>
    <row r="297" spans="1:8" x14ac:dyDescent="0.2">
      <c r="A297" t="s">
        <v>16</v>
      </c>
      <c r="B297" t="s">
        <v>21</v>
      </c>
      <c r="D297" s="1">
        <v>67</v>
      </c>
      <c r="E297" s="3">
        <v>33</v>
      </c>
      <c r="G297" s="3">
        <v>46</v>
      </c>
      <c r="H297">
        <v>69.86</v>
      </c>
    </row>
    <row r="298" spans="1:8" x14ac:dyDescent="0.2">
      <c r="A298" t="s">
        <v>16</v>
      </c>
      <c r="B298" t="s">
        <v>21</v>
      </c>
      <c r="D298" s="1">
        <v>67</v>
      </c>
      <c r="E298" s="3">
        <v>30</v>
      </c>
      <c r="G298" s="1">
        <v>51.8</v>
      </c>
      <c r="H298">
        <v>65.08</v>
      </c>
    </row>
    <row r="299" spans="1:8" x14ac:dyDescent="0.2">
      <c r="A299" t="s">
        <v>16</v>
      </c>
      <c r="B299" t="s">
        <v>21</v>
      </c>
      <c r="D299" s="1">
        <v>65</v>
      </c>
      <c r="E299" s="3">
        <v>30</v>
      </c>
      <c r="G299" s="1">
        <v>50</v>
      </c>
      <c r="H299">
        <v>62.81</v>
      </c>
    </row>
    <row r="300" spans="1:8" x14ac:dyDescent="0.2">
      <c r="A300" t="s">
        <v>16</v>
      </c>
      <c r="B300" t="s">
        <v>21</v>
      </c>
      <c r="D300" s="1">
        <v>85</v>
      </c>
      <c r="E300" s="3">
        <v>40</v>
      </c>
      <c r="G300" s="1">
        <v>58</v>
      </c>
      <c r="H300">
        <v>68.430000000000007</v>
      </c>
    </row>
    <row r="301" spans="1:8" x14ac:dyDescent="0.2">
      <c r="A301" t="s">
        <v>16</v>
      </c>
      <c r="B301" t="s">
        <v>21</v>
      </c>
      <c r="D301" s="1">
        <v>92</v>
      </c>
      <c r="E301" s="1">
        <v>85</v>
      </c>
      <c r="G301" s="1">
        <v>87.8</v>
      </c>
      <c r="H301">
        <v>88.25</v>
      </c>
    </row>
    <row r="302" spans="1:8" x14ac:dyDescent="0.2">
      <c r="A302" t="s">
        <v>16</v>
      </c>
      <c r="B302" t="s">
        <v>21</v>
      </c>
      <c r="D302" s="1">
        <v>75</v>
      </c>
      <c r="E302" s="3">
        <v>36</v>
      </c>
      <c r="G302" s="1">
        <v>56.4</v>
      </c>
      <c r="H302">
        <v>75.81</v>
      </c>
    </row>
    <row r="303" spans="1:8" x14ac:dyDescent="0.2">
      <c r="A303" t="s">
        <v>16</v>
      </c>
      <c r="B303" t="s">
        <v>22</v>
      </c>
      <c r="D303" s="1">
        <v>85</v>
      </c>
      <c r="E303" s="1">
        <v>80</v>
      </c>
      <c r="G303" s="1">
        <v>76</v>
      </c>
      <c r="H303">
        <v>86.75</v>
      </c>
    </row>
    <row r="304" spans="1:8" x14ac:dyDescent="0.2">
      <c r="A304" t="s">
        <v>16</v>
      </c>
      <c r="B304" t="s">
        <v>22</v>
      </c>
      <c r="D304" s="1">
        <v>65</v>
      </c>
      <c r="E304" s="3">
        <v>20</v>
      </c>
      <c r="G304" s="3">
        <v>43</v>
      </c>
      <c r="H304">
        <v>63.75</v>
      </c>
    </row>
    <row r="305" spans="1:8" x14ac:dyDescent="0.2">
      <c r="A305" t="s">
        <v>16</v>
      </c>
      <c r="B305" t="s">
        <v>22</v>
      </c>
      <c r="D305" s="1">
        <v>87</v>
      </c>
      <c r="E305" s="1">
        <v>57</v>
      </c>
      <c r="G305" s="1">
        <v>71.599999999999994</v>
      </c>
      <c r="H305">
        <v>78.739999999999995</v>
      </c>
    </row>
    <row r="306" spans="1:8" x14ac:dyDescent="0.2">
      <c r="A306" t="s">
        <v>16</v>
      </c>
      <c r="B306" t="s">
        <v>22</v>
      </c>
      <c r="D306" s="1">
        <v>72</v>
      </c>
      <c r="E306" s="3">
        <v>22</v>
      </c>
      <c r="G306" s="3">
        <v>44.6</v>
      </c>
      <c r="H306">
        <v>64.739999999999995</v>
      </c>
    </row>
    <row r="307" spans="1:8" x14ac:dyDescent="0.2">
      <c r="A307" t="s">
        <v>16</v>
      </c>
      <c r="B307" t="s">
        <v>22</v>
      </c>
      <c r="D307" s="1">
        <v>70</v>
      </c>
      <c r="E307" s="3">
        <v>17</v>
      </c>
      <c r="G307" s="3">
        <v>38.799999999999997</v>
      </c>
      <c r="H307">
        <v>61.17</v>
      </c>
    </row>
    <row r="308" spans="1:8" x14ac:dyDescent="0.2">
      <c r="A308" t="s">
        <v>16</v>
      </c>
      <c r="B308" t="s">
        <v>22</v>
      </c>
      <c r="D308" s="1">
        <v>83</v>
      </c>
      <c r="E308" s="3">
        <v>20</v>
      </c>
      <c r="G308" s="1">
        <v>52.2</v>
      </c>
      <c r="H308">
        <v>64.73</v>
      </c>
    </row>
    <row r="309" spans="1:8" x14ac:dyDescent="0.2">
      <c r="A309" t="s">
        <v>16</v>
      </c>
      <c r="B309" t="s">
        <v>22</v>
      </c>
      <c r="D309" s="1">
        <v>74</v>
      </c>
      <c r="E309" s="3">
        <v>34</v>
      </c>
      <c r="G309" s="1">
        <v>55.2</v>
      </c>
      <c r="H309">
        <v>72.12</v>
      </c>
    </row>
    <row r="310" spans="1:8" x14ac:dyDescent="0.2">
      <c r="A310" t="s">
        <v>16</v>
      </c>
      <c r="B310" t="s">
        <v>22</v>
      </c>
      <c r="D310" s="1">
        <v>70</v>
      </c>
      <c r="E310" s="3">
        <v>34</v>
      </c>
      <c r="G310" s="1">
        <v>50.6</v>
      </c>
      <c r="H310">
        <v>70.400000000000006</v>
      </c>
    </row>
    <row r="311" spans="1:8" x14ac:dyDescent="0.2">
      <c r="A311" t="s">
        <v>16</v>
      </c>
      <c r="B311" t="s">
        <v>22</v>
      </c>
      <c r="D311" s="1">
        <v>75</v>
      </c>
      <c r="E311" s="3">
        <v>34</v>
      </c>
      <c r="G311" s="1">
        <v>51.6</v>
      </c>
      <c r="H311">
        <v>77.36</v>
      </c>
    </row>
    <row r="312" spans="1:8" x14ac:dyDescent="0.2">
      <c r="A312" t="s">
        <v>16</v>
      </c>
      <c r="B312" t="s">
        <v>22</v>
      </c>
      <c r="D312" s="1">
        <v>87</v>
      </c>
      <c r="E312" s="1">
        <v>57</v>
      </c>
      <c r="G312" s="1">
        <v>62.6</v>
      </c>
      <c r="H312">
        <v>76.42</v>
      </c>
    </row>
    <row r="313" spans="1:8" x14ac:dyDescent="0.2">
      <c r="A313" t="s">
        <v>16</v>
      </c>
      <c r="B313" t="s">
        <v>22</v>
      </c>
      <c r="D313" s="1">
        <v>79</v>
      </c>
      <c r="E313" s="3">
        <v>43</v>
      </c>
      <c r="G313" s="1">
        <v>58.8</v>
      </c>
      <c r="H313">
        <v>71.239999999999995</v>
      </c>
    </row>
    <row r="314" spans="1:8" x14ac:dyDescent="0.2">
      <c r="A314" t="s">
        <v>16</v>
      </c>
      <c r="B314" t="s">
        <v>22</v>
      </c>
      <c r="D314" s="1">
        <v>65</v>
      </c>
      <c r="E314" s="3">
        <v>43</v>
      </c>
      <c r="G314" s="1">
        <v>52.2</v>
      </c>
      <c r="H314">
        <v>65.41</v>
      </c>
    </row>
    <row r="315" spans="1:8" x14ac:dyDescent="0.2">
      <c r="A315" t="s">
        <v>16</v>
      </c>
      <c r="B315" t="s">
        <v>22</v>
      </c>
      <c r="D315" s="1">
        <v>91</v>
      </c>
      <c r="E315" s="1">
        <v>82</v>
      </c>
      <c r="G315" s="1">
        <v>84.2</v>
      </c>
      <c r="H315">
        <v>86.84</v>
      </c>
    </row>
    <row r="316" spans="1:8" x14ac:dyDescent="0.2">
      <c r="A316" t="s">
        <v>16</v>
      </c>
      <c r="B316" t="s">
        <v>22</v>
      </c>
      <c r="D316" s="1">
        <v>79</v>
      </c>
      <c r="E316" s="3">
        <v>30</v>
      </c>
      <c r="G316" s="3">
        <v>48.6</v>
      </c>
      <c r="H316">
        <v>66.400000000000006</v>
      </c>
    </row>
    <row r="317" spans="1:8" x14ac:dyDescent="0.2">
      <c r="A317" t="s">
        <v>16</v>
      </c>
      <c r="B317" t="s">
        <v>22</v>
      </c>
      <c r="D317" s="1">
        <v>68</v>
      </c>
      <c r="E317" s="1">
        <v>53</v>
      </c>
      <c r="G317" s="1">
        <v>59.4</v>
      </c>
      <c r="H317">
        <v>71.599999999999994</v>
      </c>
    </row>
    <row r="318" spans="1:8" x14ac:dyDescent="0.2">
      <c r="A318" t="s">
        <v>16</v>
      </c>
      <c r="B318" t="s">
        <v>22</v>
      </c>
      <c r="D318" s="1">
        <v>54</v>
      </c>
      <c r="E318" s="3">
        <v>31</v>
      </c>
      <c r="G318" s="3">
        <v>43</v>
      </c>
      <c r="H318">
        <v>63.86</v>
      </c>
    </row>
    <row r="319" spans="1:8" x14ac:dyDescent="0.2">
      <c r="A319" t="s">
        <v>16</v>
      </c>
      <c r="B319" t="s">
        <v>22</v>
      </c>
      <c r="D319" s="1">
        <v>93</v>
      </c>
      <c r="E319" s="3">
        <v>46</v>
      </c>
      <c r="G319" s="1">
        <v>73.599999999999994</v>
      </c>
      <c r="H319">
        <v>81.66</v>
      </c>
    </row>
    <row r="320" spans="1:8" x14ac:dyDescent="0.2">
      <c r="A320" t="s">
        <v>16</v>
      </c>
      <c r="B320" t="s">
        <v>22</v>
      </c>
      <c r="D320" s="1">
        <v>88</v>
      </c>
      <c r="E320" s="1">
        <v>63</v>
      </c>
      <c r="G320" s="1">
        <v>69.400000000000006</v>
      </c>
      <c r="H320">
        <v>81.44</v>
      </c>
    </row>
    <row r="321" spans="1:8" x14ac:dyDescent="0.2">
      <c r="A321" t="s">
        <v>16</v>
      </c>
      <c r="B321" t="s">
        <v>22</v>
      </c>
      <c r="D321" s="1">
        <v>63</v>
      </c>
      <c r="E321" s="1">
        <v>50</v>
      </c>
      <c r="G321" s="1">
        <v>57.2</v>
      </c>
      <c r="H321">
        <v>70.849999999999994</v>
      </c>
    </row>
    <row r="322" spans="1:8" x14ac:dyDescent="0.2">
      <c r="A322" t="s">
        <v>16</v>
      </c>
      <c r="B322" t="s">
        <v>22</v>
      </c>
      <c r="D322" s="1">
        <v>88</v>
      </c>
      <c r="E322" s="1">
        <v>77</v>
      </c>
      <c r="G322" s="1">
        <v>82</v>
      </c>
      <c r="H322">
        <v>90.62</v>
      </c>
    </row>
    <row r="323" spans="1:8" x14ac:dyDescent="0.2">
      <c r="A323" t="s">
        <v>16</v>
      </c>
      <c r="B323" t="s">
        <v>22</v>
      </c>
      <c r="D323" s="1">
        <v>85</v>
      </c>
      <c r="E323" s="1">
        <v>75</v>
      </c>
      <c r="G323" s="1">
        <v>77</v>
      </c>
      <c r="H323">
        <v>84.93</v>
      </c>
    </row>
    <row r="324" spans="1:8" x14ac:dyDescent="0.2">
      <c r="A324" t="s">
        <v>16</v>
      </c>
      <c r="B324" t="s">
        <v>22</v>
      </c>
      <c r="D324" s="1">
        <v>74</v>
      </c>
      <c r="E324" s="1">
        <v>56</v>
      </c>
      <c r="G324" s="1">
        <v>62</v>
      </c>
      <c r="H324">
        <v>78.61</v>
      </c>
    </row>
    <row r="325" spans="1:8" x14ac:dyDescent="0.2">
      <c r="A325" t="s">
        <v>16</v>
      </c>
      <c r="B325" t="s">
        <v>22</v>
      </c>
      <c r="D325" s="1">
        <v>66</v>
      </c>
      <c r="E325" s="1">
        <v>54</v>
      </c>
      <c r="G325" s="1">
        <v>58</v>
      </c>
      <c r="H325">
        <v>70.25</v>
      </c>
    </row>
    <row r="326" spans="1:8" x14ac:dyDescent="0.2">
      <c r="A326" t="s">
        <v>16</v>
      </c>
      <c r="B326" t="s">
        <v>22</v>
      </c>
      <c r="D326" s="1">
        <v>64</v>
      </c>
      <c r="E326" s="3">
        <v>26</v>
      </c>
      <c r="G326" s="3">
        <v>46</v>
      </c>
      <c r="H326">
        <v>67.22</v>
      </c>
    </row>
    <row r="327" spans="1:8" x14ac:dyDescent="0.2">
      <c r="A327" t="s">
        <v>16</v>
      </c>
      <c r="B327" t="s">
        <v>22</v>
      </c>
      <c r="D327" s="1">
        <v>97</v>
      </c>
      <c r="E327" s="1">
        <v>85</v>
      </c>
      <c r="G327" s="1">
        <v>92.8</v>
      </c>
      <c r="H327">
        <v>96.14</v>
      </c>
    </row>
    <row r="328" spans="1:8" x14ac:dyDescent="0.2">
      <c r="A328" t="s">
        <v>16</v>
      </c>
      <c r="B328" t="s">
        <v>22</v>
      </c>
      <c r="D328" s="1">
        <v>83</v>
      </c>
      <c r="E328" s="1">
        <v>69</v>
      </c>
      <c r="G328" s="1">
        <v>75.8</v>
      </c>
      <c r="H328">
        <v>85.79</v>
      </c>
    </row>
    <row r="329" spans="1:8" x14ac:dyDescent="0.2">
      <c r="A329" t="s">
        <v>16</v>
      </c>
      <c r="B329" t="s">
        <v>22</v>
      </c>
      <c r="D329" s="1">
        <v>75</v>
      </c>
      <c r="E329" s="1">
        <v>68</v>
      </c>
      <c r="G329" s="1">
        <v>67.2</v>
      </c>
      <c r="H329">
        <v>72.55</v>
      </c>
    </row>
    <row r="330" spans="1:8" x14ac:dyDescent="0.2">
      <c r="A330" t="s">
        <v>23</v>
      </c>
      <c r="B330" t="s">
        <v>24</v>
      </c>
      <c r="D330" s="1">
        <v>72</v>
      </c>
      <c r="E330" s="3">
        <v>26</v>
      </c>
      <c r="G330" s="3">
        <v>45.2</v>
      </c>
      <c r="H330">
        <v>69.099999999999994</v>
      </c>
    </row>
    <row r="331" spans="1:8" x14ac:dyDescent="0.2">
      <c r="A331" t="s">
        <v>23</v>
      </c>
      <c r="B331" t="s">
        <v>24</v>
      </c>
      <c r="D331" s="1">
        <v>97</v>
      </c>
      <c r="E331" s="1">
        <v>95</v>
      </c>
      <c r="G331" s="1">
        <v>95.8</v>
      </c>
      <c r="H331">
        <v>89.57</v>
      </c>
    </row>
    <row r="332" spans="1:8" x14ac:dyDescent="0.2">
      <c r="A332" t="s">
        <v>23</v>
      </c>
      <c r="B332" t="s">
        <v>24</v>
      </c>
      <c r="D332" s="1">
        <v>50</v>
      </c>
      <c r="E332" s="3">
        <v>20</v>
      </c>
      <c r="G332" s="3">
        <v>32</v>
      </c>
      <c r="H332">
        <v>59.16</v>
      </c>
    </row>
    <row r="333" spans="1:8" x14ac:dyDescent="0.2">
      <c r="A333" t="s">
        <v>23</v>
      </c>
      <c r="B333" t="s">
        <v>24</v>
      </c>
      <c r="D333" s="1">
        <v>80</v>
      </c>
      <c r="E333" s="1">
        <v>68</v>
      </c>
      <c r="G333" s="1">
        <v>70.2</v>
      </c>
      <c r="H333">
        <v>75.23</v>
      </c>
    </row>
    <row r="334" spans="1:8" x14ac:dyDescent="0.2">
      <c r="A334" t="s">
        <v>23</v>
      </c>
      <c r="B334" t="s">
        <v>24</v>
      </c>
      <c r="D334" s="1">
        <v>51</v>
      </c>
      <c r="E334" s="3">
        <v>18</v>
      </c>
      <c r="G334" s="3">
        <v>37.6</v>
      </c>
      <c r="H334">
        <v>59.32</v>
      </c>
    </row>
    <row r="335" spans="1:8" x14ac:dyDescent="0.2">
      <c r="A335" t="s">
        <v>23</v>
      </c>
      <c r="B335" t="s">
        <v>24</v>
      </c>
      <c r="D335" s="1">
        <v>55</v>
      </c>
      <c r="E335" s="3">
        <v>16</v>
      </c>
      <c r="G335" s="3">
        <v>38.4</v>
      </c>
      <c r="H335">
        <v>67.97</v>
      </c>
    </row>
    <row r="336" spans="1:8" x14ac:dyDescent="0.2">
      <c r="A336" t="s">
        <v>23</v>
      </c>
      <c r="B336" t="s">
        <v>24</v>
      </c>
      <c r="D336" s="1">
        <v>68</v>
      </c>
      <c r="E336" s="3">
        <v>42</v>
      </c>
      <c r="G336" s="3">
        <v>49</v>
      </c>
      <c r="H336">
        <v>61.95</v>
      </c>
    </row>
    <row r="337" spans="1:8" x14ac:dyDescent="0.2">
      <c r="A337" t="s">
        <v>23</v>
      </c>
      <c r="B337" t="s">
        <v>24</v>
      </c>
      <c r="D337" s="1">
        <v>100</v>
      </c>
      <c r="E337" s="1">
        <v>97</v>
      </c>
      <c r="G337" s="1">
        <v>97.8</v>
      </c>
      <c r="H337">
        <v>93.96</v>
      </c>
    </row>
    <row r="338" spans="1:8" x14ac:dyDescent="0.2">
      <c r="A338" t="s">
        <v>23</v>
      </c>
      <c r="B338" t="s">
        <v>24</v>
      </c>
      <c r="D338" s="1">
        <v>92</v>
      </c>
      <c r="E338" s="1">
        <v>56</v>
      </c>
      <c r="G338" s="1">
        <v>72.2</v>
      </c>
      <c r="H338">
        <v>86.54</v>
      </c>
    </row>
    <row r="339" spans="1:8" x14ac:dyDescent="0.2">
      <c r="A339" t="s">
        <v>23</v>
      </c>
      <c r="B339" t="s">
        <v>24</v>
      </c>
      <c r="D339" s="1">
        <v>55</v>
      </c>
      <c r="E339" s="3">
        <v>28</v>
      </c>
      <c r="G339" s="3">
        <v>44.2</v>
      </c>
      <c r="H339">
        <v>66.650000000000006</v>
      </c>
    </row>
    <row r="340" spans="1:8" x14ac:dyDescent="0.2">
      <c r="A340" t="s">
        <v>23</v>
      </c>
      <c r="B340" t="s">
        <v>24</v>
      </c>
      <c r="D340" s="1">
        <v>65</v>
      </c>
      <c r="E340" s="3">
        <v>40</v>
      </c>
      <c r="G340" s="1">
        <v>55</v>
      </c>
      <c r="H340">
        <v>71.489999999999995</v>
      </c>
    </row>
    <row r="341" spans="1:8" x14ac:dyDescent="0.2">
      <c r="A341" t="s">
        <v>23</v>
      </c>
      <c r="B341" t="s">
        <v>24</v>
      </c>
      <c r="D341" s="1">
        <v>50</v>
      </c>
      <c r="E341" s="3">
        <v>18</v>
      </c>
      <c r="G341" s="3">
        <v>36.200000000000003</v>
      </c>
      <c r="H341">
        <v>62.74</v>
      </c>
    </row>
    <row r="342" spans="1:8" x14ac:dyDescent="0.2">
      <c r="A342" t="s">
        <v>23</v>
      </c>
      <c r="B342" t="s">
        <v>24</v>
      </c>
      <c r="D342" s="1">
        <v>80</v>
      </c>
      <c r="E342" s="3">
        <v>35</v>
      </c>
      <c r="G342" s="1">
        <v>55</v>
      </c>
      <c r="H342">
        <v>70.09</v>
      </c>
    </row>
    <row r="343" spans="1:8" x14ac:dyDescent="0.2">
      <c r="A343" t="s">
        <v>23</v>
      </c>
      <c r="B343" t="s">
        <v>24</v>
      </c>
      <c r="D343" s="1">
        <v>100</v>
      </c>
      <c r="E343" s="1">
        <v>88</v>
      </c>
      <c r="G343" s="1">
        <v>93.2</v>
      </c>
      <c r="H343">
        <v>92.89</v>
      </c>
    </row>
    <row r="344" spans="1:8" x14ac:dyDescent="0.2">
      <c r="A344" t="s">
        <v>23</v>
      </c>
      <c r="B344" t="s">
        <v>24</v>
      </c>
      <c r="D344" s="1">
        <v>75</v>
      </c>
      <c r="E344" s="1">
        <v>71</v>
      </c>
      <c r="G344" s="1">
        <v>74.400000000000006</v>
      </c>
      <c r="H344">
        <v>84.95</v>
      </c>
    </row>
    <row r="345" spans="1:8" x14ac:dyDescent="0.2">
      <c r="A345" t="s">
        <v>23</v>
      </c>
      <c r="B345" t="s">
        <v>24</v>
      </c>
      <c r="D345" s="1">
        <v>65</v>
      </c>
      <c r="E345" s="3">
        <v>12</v>
      </c>
      <c r="G345" s="3">
        <v>38.799999999999997</v>
      </c>
      <c r="H345">
        <v>69.709999999999994</v>
      </c>
    </row>
    <row r="346" spans="1:8" x14ac:dyDescent="0.2">
      <c r="A346" t="s">
        <v>23</v>
      </c>
      <c r="B346" t="s">
        <v>24</v>
      </c>
      <c r="D346" s="3">
        <v>48</v>
      </c>
      <c r="E346" s="1">
        <v>53</v>
      </c>
      <c r="G346" s="3">
        <v>44.4</v>
      </c>
      <c r="H346">
        <v>67.05</v>
      </c>
    </row>
    <row r="347" spans="1:8" x14ac:dyDescent="0.2">
      <c r="A347" t="s">
        <v>23</v>
      </c>
      <c r="B347" t="s">
        <v>24</v>
      </c>
      <c r="D347" s="1">
        <v>50</v>
      </c>
      <c r="E347" s="3">
        <v>29</v>
      </c>
      <c r="G347" s="3">
        <v>41.6</v>
      </c>
      <c r="H347">
        <v>63.99</v>
      </c>
    </row>
    <row r="348" spans="1:8" x14ac:dyDescent="0.2">
      <c r="A348" t="s">
        <v>23</v>
      </c>
      <c r="B348" t="s">
        <v>24</v>
      </c>
      <c r="D348" s="1">
        <v>82</v>
      </c>
      <c r="E348" s="1">
        <v>73</v>
      </c>
      <c r="G348" s="1">
        <v>75</v>
      </c>
      <c r="H348">
        <v>81.010000000000005</v>
      </c>
    </row>
    <row r="349" spans="1:8" x14ac:dyDescent="0.2">
      <c r="A349" t="s">
        <v>23</v>
      </c>
      <c r="B349" t="s">
        <v>24</v>
      </c>
      <c r="D349" s="1">
        <v>75</v>
      </c>
      <c r="E349" s="3">
        <v>24</v>
      </c>
      <c r="G349" s="3">
        <v>45.6</v>
      </c>
      <c r="H349">
        <v>66.22</v>
      </c>
    </row>
    <row r="350" spans="1:8" x14ac:dyDescent="0.2">
      <c r="A350" t="s">
        <v>23</v>
      </c>
      <c r="B350" t="s">
        <v>24</v>
      </c>
      <c r="D350" s="1">
        <v>90</v>
      </c>
      <c r="E350" s="3">
        <v>49</v>
      </c>
      <c r="G350" s="1">
        <v>68.599999999999994</v>
      </c>
      <c r="H350">
        <v>78.69</v>
      </c>
    </row>
    <row r="351" spans="1:8" x14ac:dyDescent="0.2">
      <c r="A351" t="s">
        <v>23</v>
      </c>
      <c r="B351" t="s">
        <v>24</v>
      </c>
      <c r="D351" s="1">
        <v>84</v>
      </c>
      <c r="E351" s="3">
        <v>41</v>
      </c>
      <c r="G351" s="1">
        <v>62</v>
      </c>
      <c r="H351">
        <v>73.37</v>
      </c>
    </row>
    <row r="352" spans="1:8" x14ac:dyDescent="0.2">
      <c r="A352" t="s">
        <v>23</v>
      </c>
      <c r="B352" t="s">
        <v>24</v>
      </c>
      <c r="D352" s="1">
        <v>95</v>
      </c>
      <c r="E352" s="1">
        <v>90</v>
      </c>
      <c r="G352" s="1">
        <v>92</v>
      </c>
      <c r="H352">
        <v>93.07</v>
      </c>
    </row>
    <row r="353" spans="1:8" x14ac:dyDescent="0.2">
      <c r="A353" t="s">
        <v>23</v>
      </c>
      <c r="B353" t="s">
        <v>24</v>
      </c>
      <c r="D353" s="1">
        <v>68</v>
      </c>
      <c r="E353" s="3">
        <v>21</v>
      </c>
      <c r="G353" s="3">
        <v>40.6</v>
      </c>
      <c r="H353">
        <v>65.319999999999993</v>
      </c>
    </row>
    <row r="354" spans="1:8" x14ac:dyDescent="0.2">
      <c r="A354" t="s">
        <v>23</v>
      </c>
      <c r="B354" t="s">
        <v>24</v>
      </c>
      <c r="D354" s="1">
        <v>50</v>
      </c>
      <c r="E354" s="3">
        <v>27</v>
      </c>
      <c r="G354" s="3">
        <v>39.799999999999997</v>
      </c>
      <c r="H354">
        <v>66.760000000000005</v>
      </c>
    </row>
    <row r="355" spans="1:8" x14ac:dyDescent="0.2">
      <c r="A355" t="s">
        <v>23</v>
      </c>
      <c r="B355" t="s">
        <v>24</v>
      </c>
      <c r="D355" s="1">
        <v>70</v>
      </c>
      <c r="E355" s="3">
        <v>27</v>
      </c>
      <c r="G355" s="3">
        <v>47.8</v>
      </c>
      <c r="H355">
        <v>64.489999999999995</v>
      </c>
    </row>
    <row r="356" spans="1:8" x14ac:dyDescent="0.2">
      <c r="A356" t="s">
        <v>23</v>
      </c>
      <c r="B356" t="s">
        <v>25</v>
      </c>
      <c r="D356" s="1">
        <v>50</v>
      </c>
      <c r="E356" s="3">
        <v>44</v>
      </c>
      <c r="G356" s="3">
        <v>45.6</v>
      </c>
      <c r="H356">
        <v>63.43</v>
      </c>
    </row>
    <row r="357" spans="1:8" x14ac:dyDescent="0.2">
      <c r="A357" t="s">
        <v>23</v>
      </c>
      <c r="B357" t="s">
        <v>25</v>
      </c>
      <c r="D357" s="1">
        <v>50</v>
      </c>
      <c r="E357" s="3">
        <v>26</v>
      </c>
      <c r="G357" s="3">
        <v>39.4</v>
      </c>
      <c r="H357">
        <v>64.260000000000005</v>
      </c>
    </row>
    <row r="358" spans="1:8" x14ac:dyDescent="0.2">
      <c r="A358" t="s">
        <v>23</v>
      </c>
      <c r="B358" t="s">
        <v>25</v>
      </c>
      <c r="D358" s="1">
        <v>90</v>
      </c>
      <c r="E358" s="1">
        <v>81</v>
      </c>
      <c r="G358" s="1">
        <v>82.4</v>
      </c>
      <c r="H358">
        <v>89.05</v>
      </c>
    </row>
    <row r="359" spans="1:8" x14ac:dyDescent="0.2">
      <c r="A359" t="s">
        <v>23</v>
      </c>
      <c r="B359" t="s">
        <v>25</v>
      </c>
      <c r="D359" s="1">
        <v>100</v>
      </c>
      <c r="E359" s="1">
        <v>68</v>
      </c>
      <c r="G359" s="1">
        <v>85.2</v>
      </c>
      <c r="H359">
        <v>88.96</v>
      </c>
    </row>
    <row r="360" spans="1:8" x14ac:dyDescent="0.2">
      <c r="A360" t="s">
        <v>23</v>
      </c>
      <c r="B360" t="s">
        <v>25</v>
      </c>
      <c r="D360" s="1">
        <v>100</v>
      </c>
      <c r="E360" s="1">
        <v>72</v>
      </c>
      <c r="G360" s="1">
        <v>86.8</v>
      </c>
      <c r="H360">
        <v>92.92</v>
      </c>
    </row>
    <row r="361" spans="1:8" x14ac:dyDescent="0.2">
      <c r="A361" t="s">
        <v>23</v>
      </c>
      <c r="B361" t="s">
        <v>25</v>
      </c>
      <c r="D361" s="1">
        <v>100</v>
      </c>
      <c r="E361" s="1">
        <v>65</v>
      </c>
      <c r="G361" s="1">
        <v>82</v>
      </c>
      <c r="H361">
        <v>83.76</v>
      </c>
    </row>
    <row r="362" spans="1:8" x14ac:dyDescent="0.2">
      <c r="A362" t="s">
        <v>23</v>
      </c>
      <c r="B362" t="s">
        <v>25</v>
      </c>
      <c r="D362" s="1">
        <v>96</v>
      </c>
      <c r="E362" s="1">
        <v>56</v>
      </c>
      <c r="G362" s="1">
        <v>76.8</v>
      </c>
      <c r="H362">
        <v>76.11</v>
      </c>
    </row>
    <row r="363" spans="1:8" x14ac:dyDescent="0.2">
      <c r="A363" t="s">
        <v>23</v>
      </c>
      <c r="B363" t="s">
        <v>25</v>
      </c>
      <c r="D363" s="1">
        <v>96</v>
      </c>
      <c r="E363" s="1">
        <v>65</v>
      </c>
      <c r="G363" s="1">
        <v>81.400000000000006</v>
      </c>
      <c r="H363">
        <v>87.28</v>
      </c>
    </row>
    <row r="364" spans="1:8" x14ac:dyDescent="0.2">
      <c r="A364" t="s">
        <v>23</v>
      </c>
      <c r="B364" t="s">
        <v>25</v>
      </c>
      <c r="D364" s="1">
        <v>90</v>
      </c>
      <c r="E364" s="1">
        <v>68</v>
      </c>
      <c r="G364" s="1">
        <v>76.2</v>
      </c>
      <c r="H364">
        <v>86.82</v>
      </c>
    </row>
    <row r="365" spans="1:8" x14ac:dyDescent="0.2">
      <c r="A365" t="s">
        <v>23</v>
      </c>
      <c r="B365" t="s">
        <v>25</v>
      </c>
      <c r="D365" s="1">
        <v>74</v>
      </c>
      <c r="E365" s="3">
        <v>35</v>
      </c>
      <c r="G365" s="1">
        <v>57.6</v>
      </c>
      <c r="H365">
        <v>72.66</v>
      </c>
    </row>
    <row r="366" spans="1:8" x14ac:dyDescent="0.2">
      <c r="A366" t="s">
        <v>23</v>
      </c>
      <c r="B366" t="s">
        <v>25</v>
      </c>
      <c r="D366" s="1">
        <v>77</v>
      </c>
      <c r="E366" s="3">
        <v>22</v>
      </c>
      <c r="G366" s="3">
        <v>47.6</v>
      </c>
      <c r="H366">
        <v>63.7</v>
      </c>
    </row>
    <row r="367" spans="1:8" x14ac:dyDescent="0.2">
      <c r="A367" t="s">
        <v>23</v>
      </c>
      <c r="B367" t="s">
        <v>25</v>
      </c>
      <c r="D367" s="1">
        <v>61</v>
      </c>
      <c r="E367" s="3">
        <v>39</v>
      </c>
      <c r="G367" s="1">
        <v>50</v>
      </c>
      <c r="H367">
        <v>62.03</v>
      </c>
    </row>
    <row r="368" spans="1:8" x14ac:dyDescent="0.2">
      <c r="A368" t="s">
        <v>23</v>
      </c>
      <c r="B368" t="s">
        <v>25</v>
      </c>
      <c r="D368" s="1">
        <v>80</v>
      </c>
      <c r="E368" s="1">
        <v>54</v>
      </c>
      <c r="G368" s="1">
        <v>64.599999999999994</v>
      </c>
      <c r="H368">
        <v>73.459999999999994</v>
      </c>
    </row>
    <row r="369" spans="1:8" x14ac:dyDescent="0.2">
      <c r="A369" t="s">
        <v>23</v>
      </c>
      <c r="B369" t="s">
        <v>25</v>
      </c>
      <c r="D369" s="1">
        <v>71</v>
      </c>
      <c r="E369" s="1">
        <v>71</v>
      </c>
      <c r="G369" s="1">
        <v>70.8</v>
      </c>
      <c r="H369">
        <v>79.78</v>
      </c>
    </row>
    <row r="370" spans="1:8" x14ac:dyDescent="0.2">
      <c r="A370" t="s">
        <v>23</v>
      </c>
      <c r="B370" t="s">
        <v>25</v>
      </c>
      <c r="D370" s="1">
        <v>66</v>
      </c>
      <c r="E370" s="3">
        <v>45</v>
      </c>
      <c r="G370" s="1">
        <v>52.4</v>
      </c>
      <c r="H370">
        <v>65.84</v>
      </c>
    </row>
    <row r="371" spans="1:8" x14ac:dyDescent="0.2">
      <c r="A371" t="s">
        <v>23</v>
      </c>
      <c r="B371" t="s">
        <v>25</v>
      </c>
      <c r="D371" s="1">
        <v>68</v>
      </c>
      <c r="E371" s="3">
        <v>48</v>
      </c>
      <c r="G371" s="1">
        <v>55.4</v>
      </c>
      <c r="H371">
        <v>66.39</v>
      </c>
    </row>
    <row r="372" spans="1:8" x14ac:dyDescent="0.2">
      <c r="A372" t="s">
        <v>23</v>
      </c>
      <c r="B372" t="s">
        <v>25</v>
      </c>
      <c r="D372" s="1">
        <v>52</v>
      </c>
      <c r="E372" s="3">
        <v>48</v>
      </c>
      <c r="G372" s="3">
        <v>49</v>
      </c>
      <c r="H372">
        <v>60.65</v>
      </c>
    </row>
    <row r="373" spans="1:8" x14ac:dyDescent="0.2">
      <c r="A373" t="s">
        <v>23</v>
      </c>
      <c r="B373" t="s">
        <v>25</v>
      </c>
      <c r="D373" s="1">
        <v>64</v>
      </c>
      <c r="E373" s="3">
        <v>18</v>
      </c>
      <c r="G373" s="3">
        <v>44.8</v>
      </c>
      <c r="H373">
        <v>63.67</v>
      </c>
    </row>
    <row r="374" spans="1:8" x14ac:dyDescent="0.2">
      <c r="A374" t="s">
        <v>23</v>
      </c>
      <c r="B374" t="s">
        <v>25</v>
      </c>
      <c r="D374" s="1">
        <v>96</v>
      </c>
      <c r="E374" s="1">
        <v>80</v>
      </c>
      <c r="G374" s="1">
        <v>89.4</v>
      </c>
      <c r="H374">
        <v>91.17</v>
      </c>
    </row>
    <row r="375" spans="1:8" x14ac:dyDescent="0.2">
      <c r="A375" t="s">
        <v>23</v>
      </c>
      <c r="B375" t="s">
        <v>25</v>
      </c>
      <c r="D375" s="1">
        <v>96</v>
      </c>
      <c r="E375" s="3">
        <v>46</v>
      </c>
      <c r="G375" s="1">
        <v>71.8</v>
      </c>
      <c r="H375">
        <v>77.400000000000006</v>
      </c>
    </row>
    <row r="376" spans="1:8" x14ac:dyDescent="0.2">
      <c r="A376" t="s">
        <v>23</v>
      </c>
      <c r="B376" t="s">
        <v>25</v>
      </c>
      <c r="D376" s="1">
        <v>71</v>
      </c>
      <c r="E376" s="3">
        <v>44</v>
      </c>
      <c r="G376" s="1">
        <v>56</v>
      </c>
      <c r="H376">
        <v>72.31</v>
      </c>
    </row>
    <row r="377" spans="1:8" x14ac:dyDescent="0.2">
      <c r="A377" t="s">
        <v>23</v>
      </c>
      <c r="B377" t="s">
        <v>25</v>
      </c>
      <c r="D377" s="1">
        <v>50</v>
      </c>
      <c r="E377" s="3">
        <v>28</v>
      </c>
      <c r="G377" s="3">
        <v>47.2</v>
      </c>
      <c r="H377">
        <v>64.540000000000006</v>
      </c>
    </row>
    <row r="378" spans="1:8" x14ac:dyDescent="0.2">
      <c r="A378" t="s">
        <v>23</v>
      </c>
      <c r="B378" t="s">
        <v>25</v>
      </c>
      <c r="D378" s="1">
        <v>76</v>
      </c>
      <c r="E378" s="3">
        <v>27</v>
      </c>
      <c r="G378" s="1">
        <v>51.2</v>
      </c>
      <c r="H378">
        <v>66.39</v>
      </c>
    </row>
    <row r="379" spans="1:8" x14ac:dyDescent="0.2">
      <c r="A379" t="s">
        <v>23</v>
      </c>
      <c r="B379" t="s">
        <v>25</v>
      </c>
      <c r="D379" s="1">
        <v>50</v>
      </c>
      <c r="E379" s="3">
        <v>29</v>
      </c>
      <c r="G379" s="3">
        <v>39.6</v>
      </c>
      <c r="H379">
        <v>64.510000000000005</v>
      </c>
    </row>
    <row r="380" spans="1:8" x14ac:dyDescent="0.2">
      <c r="A380" t="s">
        <v>23</v>
      </c>
      <c r="B380" t="s">
        <v>25</v>
      </c>
      <c r="D380" s="1">
        <v>60</v>
      </c>
      <c r="E380" s="3">
        <v>24</v>
      </c>
      <c r="G380" s="3">
        <v>42.6</v>
      </c>
      <c r="H380">
        <v>60.14</v>
      </c>
    </row>
    <row r="381" spans="1:8" x14ac:dyDescent="0.2">
      <c r="A381" t="s">
        <v>23</v>
      </c>
      <c r="B381" t="s">
        <v>25</v>
      </c>
      <c r="D381" s="1">
        <v>55</v>
      </c>
      <c r="E381" s="3">
        <v>23</v>
      </c>
      <c r="G381" s="3">
        <v>38.200000000000003</v>
      </c>
      <c r="H381">
        <v>64.12</v>
      </c>
    </row>
    <row r="382" spans="1:8" x14ac:dyDescent="0.2">
      <c r="A382" t="s">
        <v>23</v>
      </c>
      <c r="B382" t="s">
        <v>26</v>
      </c>
      <c r="D382" s="1">
        <v>80</v>
      </c>
      <c r="E382" s="3">
        <v>41</v>
      </c>
      <c r="G382" s="1">
        <v>58.4</v>
      </c>
      <c r="H382">
        <v>76.81</v>
      </c>
    </row>
    <row r="383" spans="1:8" x14ac:dyDescent="0.2">
      <c r="A383" t="s">
        <v>23</v>
      </c>
      <c r="B383" t="s">
        <v>26</v>
      </c>
      <c r="D383" s="1">
        <v>93</v>
      </c>
      <c r="E383" s="3">
        <v>44</v>
      </c>
      <c r="G383" s="1">
        <v>67.8</v>
      </c>
      <c r="H383">
        <v>76.02</v>
      </c>
    </row>
    <row r="384" spans="1:8" x14ac:dyDescent="0.2">
      <c r="A384" t="s">
        <v>23</v>
      </c>
      <c r="B384" t="s">
        <v>26</v>
      </c>
      <c r="D384" s="1">
        <v>74</v>
      </c>
      <c r="E384" s="3">
        <v>44</v>
      </c>
      <c r="G384" s="1">
        <v>58.2</v>
      </c>
      <c r="H384">
        <v>70.42</v>
      </c>
    </row>
    <row r="385" spans="1:8" x14ac:dyDescent="0.2">
      <c r="A385" t="s">
        <v>23</v>
      </c>
      <c r="B385" t="s">
        <v>26</v>
      </c>
      <c r="D385" s="1">
        <v>82</v>
      </c>
      <c r="E385" s="1">
        <v>50</v>
      </c>
      <c r="G385" s="1">
        <v>62.8</v>
      </c>
      <c r="H385">
        <v>68.55</v>
      </c>
    </row>
    <row r="386" spans="1:8" x14ac:dyDescent="0.2">
      <c r="A386" t="s">
        <v>23</v>
      </c>
      <c r="B386" t="s">
        <v>26</v>
      </c>
      <c r="D386" s="1">
        <v>67</v>
      </c>
      <c r="E386" s="3">
        <v>28</v>
      </c>
      <c r="G386" s="3">
        <v>49</v>
      </c>
      <c r="H386">
        <v>71.319999999999993</v>
      </c>
    </row>
    <row r="387" spans="1:8" x14ac:dyDescent="0.2">
      <c r="A387" t="s">
        <v>23</v>
      </c>
      <c r="B387" t="s">
        <v>26</v>
      </c>
      <c r="D387" s="1">
        <v>69</v>
      </c>
      <c r="E387" s="3">
        <v>34</v>
      </c>
      <c r="G387" s="3">
        <v>48.2</v>
      </c>
      <c r="H387">
        <v>65.41</v>
      </c>
    </row>
    <row r="388" spans="1:8" x14ac:dyDescent="0.2">
      <c r="A388" t="s">
        <v>23</v>
      </c>
      <c r="B388" t="s">
        <v>26</v>
      </c>
      <c r="D388" s="1">
        <v>68</v>
      </c>
      <c r="E388" s="1">
        <v>55</v>
      </c>
      <c r="G388" s="1">
        <v>55.2</v>
      </c>
      <c r="H388">
        <v>73.22</v>
      </c>
    </row>
    <row r="389" spans="1:8" x14ac:dyDescent="0.2">
      <c r="A389" t="s">
        <v>23</v>
      </c>
      <c r="B389" t="s">
        <v>26</v>
      </c>
      <c r="D389" s="1">
        <v>80</v>
      </c>
      <c r="E389" s="3">
        <v>36</v>
      </c>
      <c r="G389" s="1">
        <v>57.4</v>
      </c>
      <c r="H389">
        <v>73.45</v>
      </c>
    </row>
    <row r="390" spans="1:8" x14ac:dyDescent="0.2">
      <c r="A390" t="s">
        <v>23</v>
      </c>
      <c r="B390" t="s">
        <v>26</v>
      </c>
      <c r="D390" s="1">
        <v>79</v>
      </c>
      <c r="E390" s="3">
        <v>29</v>
      </c>
      <c r="G390" s="1">
        <v>55.2</v>
      </c>
      <c r="H390">
        <v>76.819999999999993</v>
      </c>
    </row>
    <row r="391" spans="1:8" x14ac:dyDescent="0.2">
      <c r="A391" t="s">
        <v>23</v>
      </c>
      <c r="B391" t="s">
        <v>26</v>
      </c>
      <c r="D391" s="1">
        <v>72</v>
      </c>
      <c r="E391" s="3">
        <v>40</v>
      </c>
      <c r="G391" s="1">
        <v>54.8</v>
      </c>
      <c r="H391">
        <v>75.739999999999995</v>
      </c>
    </row>
    <row r="392" spans="1:8" x14ac:dyDescent="0.2">
      <c r="A392" t="s">
        <v>23</v>
      </c>
      <c r="B392" t="s">
        <v>26</v>
      </c>
      <c r="D392" s="3">
        <v>45</v>
      </c>
      <c r="E392" s="3">
        <v>36</v>
      </c>
      <c r="G392" s="3">
        <v>40.4</v>
      </c>
      <c r="H392">
        <v>68.67</v>
      </c>
    </row>
    <row r="393" spans="1:8" x14ac:dyDescent="0.2">
      <c r="A393" t="s">
        <v>23</v>
      </c>
      <c r="B393" t="s">
        <v>26</v>
      </c>
      <c r="D393" s="1">
        <v>70</v>
      </c>
      <c r="E393" s="3">
        <v>32</v>
      </c>
      <c r="G393" s="3">
        <v>47.8</v>
      </c>
      <c r="H393">
        <v>69.42</v>
      </c>
    </row>
    <row r="394" spans="1:8" x14ac:dyDescent="0.2">
      <c r="A394" t="s">
        <v>23</v>
      </c>
      <c r="B394" t="s">
        <v>26</v>
      </c>
      <c r="D394" s="1">
        <v>79</v>
      </c>
      <c r="E394" s="1">
        <v>56</v>
      </c>
      <c r="G394" s="1">
        <v>66</v>
      </c>
      <c r="H394">
        <v>79.459999999999994</v>
      </c>
    </row>
    <row r="395" spans="1:8" x14ac:dyDescent="0.2">
      <c r="A395" t="s">
        <v>23</v>
      </c>
      <c r="B395" t="s">
        <v>26</v>
      </c>
      <c r="D395" s="1">
        <v>81</v>
      </c>
      <c r="E395" s="3">
        <v>44</v>
      </c>
      <c r="G395" s="1">
        <v>63</v>
      </c>
      <c r="H395">
        <v>78.349999999999994</v>
      </c>
    </row>
    <row r="396" spans="1:8" x14ac:dyDescent="0.2">
      <c r="A396" t="s">
        <v>23</v>
      </c>
      <c r="B396" t="s">
        <v>26</v>
      </c>
      <c r="D396" s="1">
        <v>75</v>
      </c>
      <c r="E396" s="3">
        <v>36</v>
      </c>
      <c r="G396" s="1">
        <v>55.4</v>
      </c>
      <c r="H396">
        <v>67.349999999999994</v>
      </c>
    </row>
    <row r="397" spans="1:8" x14ac:dyDescent="0.2">
      <c r="A397" t="s">
        <v>23</v>
      </c>
      <c r="B397" t="s">
        <v>26</v>
      </c>
      <c r="D397" s="1">
        <v>96</v>
      </c>
      <c r="E397" s="1">
        <v>66</v>
      </c>
      <c r="G397" s="1">
        <v>83.8</v>
      </c>
      <c r="H397">
        <v>87.31</v>
      </c>
    </row>
    <row r="398" spans="1:8" x14ac:dyDescent="0.2">
      <c r="A398" t="s">
        <v>23</v>
      </c>
      <c r="B398" t="s">
        <v>26</v>
      </c>
      <c r="D398" s="1">
        <v>71</v>
      </c>
      <c r="E398" s="3">
        <v>33</v>
      </c>
      <c r="G398" s="1">
        <v>53.6</v>
      </c>
      <c r="H398">
        <v>67.73</v>
      </c>
    </row>
    <row r="399" spans="1:8" x14ac:dyDescent="0.2">
      <c r="A399" t="s">
        <v>23</v>
      </c>
      <c r="B399" t="s">
        <v>26</v>
      </c>
      <c r="D399" s="1">
        <v>66</v>
      </c>
      <c r="E399" s="3">
        <v>39</v>
      </c>
      <c r="G399" s="1">
        <v>53</v>
      </c>
      <c r="H399">
        <v>69.739999999999995</v>
      </c>
    </row>
    <row r="400" spans="1:8" x14ac:dyDescent="0.2">
      <c r="A400" t="s">
        <v>23</v>
      </c>
      <c r="B400" t="s">
        <v>26</v>
      </c>
      <c r="D400" s="1">
        <v>88</v>
      </c>
      <c r="E400" s="3">
        <v>13</v>
      </c>
      <c r="G400" s="3">
        <v>48.4</v>
      </c>
      <c r="H400">
        <v>66.819999999999993</v>
      </c>
    </row>
    <row r="401" spans="1:8" x14ac:dyDescent="0.2">
      <c r="A401" t="s">
        <v>23</v>
      </c>
      <c r="B401" t="s">
        <v>26</v>
      </c>
      <c r="D401" s="1">
        <v>87</v>
      </c>
      <c r="E401" s="1">
        <v>80</v>
      </c>
      <c r="G401" s="1">
        <v>80.8</v>
      </c>
      <c r="H401">
        <v>91.35</v>
      </c>
    </row>
    <row r="402" spans="1:8" x14ac:dyDescent="0.2">
      <c r="A402" t="s">
        <v>23</v>
      </c>
      <c r="B402" t="s">
        <v>26</v>
      </c>
      <c r="D402" s="1">
        <v>70</v>
      </c>
      <c r="E402" s="1">
        <v>50</v>
      </c>
      <c r="G402" s="1">
        <v>57</v>
      </c>
      <c r="H402">
        <v>74.28</v>
      </c>
    </row>
    <row r="403" spans="1:8" x14ac:dyDescent="0.2">
      <c r="A403" t="s">
        <v>23</v>
      </c>
      <c r="B403" t="s">
        <v>26</v>
      </c>
      <c r="D403" s="1">
        <v>73</v>
      </c>
      <c r="E403" s="3">
        <v>41</v>
      </c>
      <c r="G403" s="1">
        <v>57.6</v>
      </c>
      <c r="H403">
        <v>70.650000000000006</v>
      </c>
    </row>
    <row r="404" spans="1:8" x14ac:dyDescent="0.2">
      <c r="A404" t="s">
        <v>23</v>
      </c>
      <c r="B404" t="s">
        <v>26</v>
      </c>
      <c r="D404" s="1">
        <v>83</v>
      </c>
      <c r="E404" s="3">
        <v>31</v>
      </c>
      <c r="G404" s="1">
        <v>53.6</v>
      </c>
      <c r="H404">
        <v>66.98</v>
      </c>
    </row>
    <row r="405" spans="1:8" x14ac:dyDescent="0.2">
      <c r="A405" t="s">
        <v>23</v>
      </c>
      <c r="B405" t="s">
        <v>26</v>
      </c>
      <c r="D405" s="1">
        <v>60</v>
      </c>
      <c r="E405" s="3">
        <v>16</v>
      </c>
      <c r="G405" s="3">
        <v>40.4</v>
      </c>
      <c r="H405">
        <v>66.33</v>
      </c>
    </row>
    <row r="406" spans="1:8" x14ac:dyDescent="0.2">
      <c r="A406" t="s">
        <v>23</v>
      </c>
      <c r="B406" t="s">
        <v>26</v>
      </c>
      <c r="D406" s="1">
        <v>79</v>
      </c>
      <c r="E406" s="1">
        <v>65</v>
      </c>
      <c r="G406" s="1">
        <v>71.599999999999994</v>
      </c>
      <c r="H406">
        <v>89.05</v>
      </c>
    </row>
    <row r="407" spans="1:8" x14ac:dyDescent="0.2">
      <c r="A407" t="s">
        <v>23</v>
      </c>
      <c r="B407" t="s">
        <v>26</v>
      </c>
      <c r="D407" s="1">
        <v>97</v>
      </c>
      <c r="E407" s="1">
        <v>90</v>
      </c>
      <c r="G407" s="1">
        <v>90.8</v>
      </c>
      <c r="H407">
        <v>93.07</v>
      </c>
    </row>
    <row r="408" spans="1:8" x14ac:dyDescent="0.2">
      <c r="A408" t="s">
        <v>23</v>
      </c>
      <c r="B408" t="s">
        <v>27</v>
      </c>
      <c r="D408" s="1">
        <v>91</v>
      </c>
      <c r="E408" s="3">
        <v>43</v>
      </c>
      <c r="G408" s="1">
        <v>70.599999999999994</v>
      </c>
      <c r="H408">
        <v>84.21</v>
      </c>
    </row>
    <row r="409" spans="1:8" x14ac:dyDescent="0.2">
      <c r="A409" t="s">
        <v>23</v>
      </c>
      <c r="B409" t="s">
        <v>27</v>
      </c>
      <c r="D409" s="1">
        <v>100</v>
      </c>
      <c r="E409" s="1">
        <v>91</v>
      </c>
      <c r="G409" s="1">
        <v>95.4</v>
      </c>
      <c r="H409">
        <v>94.4</v>
      </c>
    </row>
    <row r="410" spans="1:8" x14ac:dyDescent="0.2">
      <c r="A410" t="s">
        <v>23</v>
      </c>
      <c r="B410" t="s">
        <v>27</v>
      </c>
      <c r="D410" s="1">
        <v>83</v>
      </c>
      <c r="E410" s="3">
        <v>39</v>
      </c>
      <c r="G410" s="1">
        <v>63.8</v>
      </c>
      <c r="H410">
        <v>78.5</v>
      </c>
    </row>
    <row r="411" spans="1:8" x14ac:dyDescent="0.2">
      <c r="A411" t="s">
        <v>23</v>
      </c>
      <c r="B411" t="s">
        <v>27</v>
      </c>
      <c r="D411" s="1">
        <v>64</v>
      </c>
      <c r="E411" s="3">
        <v>28</v>
      </c>
      <c r="G411" s="3">
        <v>46.8</v>
      </c>
      <c r="H411">
        <v>69.84</v>
      </c>
    </row>
    <row r="412" spans="1:8" x14ac:dyDescent="0.2">
      <c r="A412" t="s">
        <v>23</v>
      </c>
      <c r="B412" t="s">
        <v>27</v>
      </c>
      <c r="D412" s="1">
        <v>70</v>
      </c>
      <c r="E412" s="3">
        <v>24</v>
      </c>
      <c r="G412" s="3">
        <v>47.6</v>
      </c>
      <c r="H412">
        <v>74.16</v>
      </c>
    </row>
    <row r="413" spans="1:8" x14ac:dyDescent="0.2">
      <c r="A413" t="s">
        <v>23</v>
      </c>
      <c r="B413" t="s">
        <v>27</v>
      </c>
      <c r="D413" s="1">
        <v>66</v>
      </c>
      <c r="E413" s="1">
        <v>56</v>
      </c>
      <c r="G413" s="1">
        <v>62.8</v>
      </c>
      <c r="H413">
        <v>75.819999999999993</v>
      </c>
    </row>
    <row r="414" spans="1:8" x14ac:dyDescent="0.2">
      <c r="A414" t="s">
        <v>23</v>
      </c>
      <c r="B414" t="s">
        <v>27</v>
      </c>
      <c r="D414" s="3">
        <v>32</v>
      </c>
      <c r="E414" s="3">
        <v>37</v>
      </c>
      <c r="G414" s="3">
        <v>33.6</v>
      </c>
      <c r="H414">
        <v>67.55</v>
      </c>
    </row>
    <row r="415" spans="1:8" x14ac:dyDescent="0.2">
      <c r="A415" t="s">
        <v>23</v>
      </c>
      <c r="B415" t="s">
        <v>27</v>
      </c>
      <c r="D415" s="1">
        <v>87</v>
      </c>
      <c r="E415" s="1">
        <v>50</v>
      </c>
      <c r="G415" s="1">
        <v>69.8</v>
      </c>
      <c r="H415">
        <v>84.57</v>
      </c>
    </row>
    <row r="416" spans="1:8" x14ac:dyDescent="0.2">
      <c r="A416" t="s">
        <v>23</v>
      </c>
      <c r="B416" t="s">
        <v>27</v>
      </c>
      <c r="D416" s="1">
        <v>50</v>
      </c>
      <c r="E416" s="1">
        <v>50</v>
      </c>
      <c r="G416" s="3">
        <v>45</v>
      </c>
      <c r="H416">
        <v>62.17</v>
      </c>
    </row>
    <row r="417" spans="1:8" x14ac:dyDescent="0.2">
      <c r="A417" t="s">
        <v>23</v>
      </c>
      <c r="B417" t="s">
        <v>27</v>
      </c>
      <c r="D417" s="1">
        <v>59</v>
      </c>
      <c r="E417" s="3">
        <v>35</v>
      </c>
      <c r="G417" s="3">
        <v>45.6</v>
      </c>
      <c r="H417">
        <v>68.87</v>
      </c>
    </row>
    <row r="418" spans="1:8" x14ac:dyDescent="0.2">
      <c r="A418" t="s">
        <v>23</v>
      </c>
      <c r="B418" t="s">
        <v>27</v>
      </c>
      <c r="D418" s="1">
        <v>56</v>
      </c>
      <c r="E418" s="3">
        <v>34</v>
      </c>
      <c r="G418" s="3">
        <v>43</v>
      </c>
      <c r="H418">
        <v>65.790000000000006</v>
      </c>
    </row>
    <row r="419" spans="1:8" x14ac:dyDescent="0.2">
      <c r="A419" t="s">
        <v>23</v>
      </c>
      <c r="B419" t="s">
        <v>27</v>
      </c>
      <c r="D419" s="1">
        <v>91</v>
      </c>
      <c r="E419" s="1">
        <v>53</v>
      </c>
      <c r="G419" s="1">
        <v>71.599999999999994</v>
      </c>
      <c r="H419">
        <v>86.81</v>
      </c>
    </row>
    <row r="420" spans="1:8" x14ac:dyDescent="0.2">
      <c r="A420" t="s">
        <v>23</v>
      </c>
      <c r="B420" t="s">
        <v>27</v>
      </c>
      <c r="D420" s="3">
        <v>36</v>
      </c>
      <c r="E420" s="3">
        <v>19</v>
      </c>
      <c r="G420" s="3">
        <v>34</v>
      </c>
      <c r="H420">
        <v>64.849999999999994</v>
      </c>
    </row>
    <row r="421" spans="1:8" x14ac:dyDescent="0.2">
      <c r="A421" t="s">
        <v>23</v>
      </c>
      <c r="B421" t="s">
        <v>27</v>
      </c>
      <c r="D421" s="1">
        <v>50</v>
      </c>
      <c r="E421" s="3">
        <v>21</v>
      </c>
      <c r="G421" s="3">
        <v>41.4</v>
      </c>
      <c r="H421">
        <v>63.41</v>
      </c>
    </row>
    <row r="422" spans="1:8" x14ac:dyDescent="0.2">
      <c r="A422" t="s">
        <v>23</v>
      </c>
      <c r="B422" t="s">
        <v>27</v>
      </c>
      <c r="D422" s="1">
        <v>92</v>
      </c>
      <c r="E422" s="1">
        <v>50</v>
      </c>
      <c r="G422" s="1">
        <v>73.8</v>
      </c>
      <c r="H422">
        <v>80.790000000000006</v>
      </c>
    </row>
    <row r="423" spans="1:8" x14ac:dyDescent="0.2">
      <c r="A423" t="s">
        <v>23</v>
      </c>
      <c r="B423" t="s">
        <v>27</v>
      </c>
      <c r="D423" s="1">
        <v>72</v>
      </c>
      <c r="E423" s="3">
        <v>38</v>
      </c>
      <c r="G423" s="1">
        <v>60</v>
      </c>
      <c r="H423">
        <v>74.400000000000006</v>
      </c>
    </row>
    <row r="424" spans="1:8" x14ac:dyDescent="0.2">
      <c r="A424" t="s">
        <v>23</v>
      </c>
      <c r="B424" t="s">
        <v>27</v>
      </c>
      <c r="D424" s="3">
        <v>38</v>
      </c>
      <c r="E424" s="3">
        <v>20</v>
      </c>
      <c r="G424" s="3">
        <v>25.2</v>
      </c>
      <c r="H424">
        <v>64.239999999999995</v>
      </c>
    </row>
    <row r="425" spans="1:8" x14ac:dyDescent="0.2">
      <c r="A425" t="s">
        <v>23</v>
      </c>
      <c r="B425" t="s">
        <v>27</v>
      </c>
      <c r="D425" s="1">
        <v>70</v>
      </c>
      <c r="E425" s="1">
        <v>54</v>
      </c>
      <c r="G425" s="1">
        <v>59.6</v>
      </c>
      <c r="H425">
        <v>79.08</v>
      </c>
    </row>
    <row r="426" spans="1:8" x14ac:dyDescent="0.2">
      <c r="A426" t="s">
        <v>23</v>
      </c>
      <c r="B426" t="s">
        <v>27</v>
      </c>
      <c r="D426" s="1">
        <v>89</v>
      </c>
      <c r="E426" s="1">
        <v>57</v>
      </c>
      <c r="G426" s="1">
        <v>70.400000000000006</v>
      </c>
      <c r="H426">
        <v>87.11</v>
      </c>
    </row>
    <row r="427" spans="1:8" x14ac:dyDescent="0.2">
      <c r="A427" t="s">
        <v>23</v>
      </c>
      <c r="B427" t="s">
        <v>27</v>
      </c>
      <c r="D427" s="1">
        <v>68</v>
      </c>
      <c r="E427" s="3">
        <v>41</v>
      </c>
      <c r="G427" s="1">
        <v>59.6</v>
      </c>
      <c r="H427">
        <v>75.13</v>
      </c>
    </row>
    <row r="428" spans="1:8" x14ac:dyDescent="0.2">
      <c r="A428" t="s">
        <v>23</v>
      </c>
      <c r="B428" t="s">
        <v>27</v>
      </c>
      <c r="D428" s="1">
        <v>100</v>
      </c>
      <c r="E428" s="1">
        <v>86</v>
      </c>
      <c r="G428" s="1">
        <v>90.4</v>
      </c>
      <c r="H428">
        <v>93.5</v>
      </c>
    </row>
    <row r="429" spans="1:8" x14ac:dyDescent="0.2">
      <c r="A429" t="s">
        <v>23</v>
      </c>
      <c r="B429" t="s">
        <v>27</v>
      </c>
      <c r="D429" s="3">
        <v>45</v>
      </c>
      <c r="E429" s="3">
        <v>35</v>
      </c>
      <c r="G429" s="3">
        <v>37</v>
      </c>
      <c r="H429">
        <v>65.72</v>
      </c>
    </row>
    <row r="430" spans="1:8" x14ac:dyDescent="0.2">
      <c r="A430" t="s">
        <v>23</v>
      </c>
      <c r="B430" t="s">
        <v>27</v>
      </c>
      <c r="D430" s="1">
        <v>74</v>
      </c>
      <c r="E430" s="3">
        <v>15</v>
      </c>
      <c r="G430" s="3">
        <v>45.6</v>
      </c>
      <c r="H430">
        <v>72.650000000000006</v>
      </c>
    </row>
    <row r="431" spans="1:8" x14ac:dyDescent="0.2">
      <c r="A431" t="s">
        <v>23</v>
      </c>
      <c r="B431" t="s">
        <v>27</v>
      </c>
      <c r="D431" s="1">
        <v>100</v>
      </c>
      <c r="E431" s="1">
        <v>100</v>
      </c>
      <c r="G431" s="1">
        <v>100</v>
      </c>
      <c r="H431">
        <v>98.27</v>
      </c>
    </row>
    <row r="432" spans="1:8" x14ac:dyDescent="0.2">
      <c r="A432" t="s">
        <v>23</v>
      </c>
      <c r="B432" t="s">
        <v>27</v>
      </c>
      <c r="D432" s="1">
        <v>50</v>
      </c>
      <c r="E432" s="3">
        <v>24</v>
      </c>
      <c r="G432" s="3">
        <v>37.6</v>
      </c>
      <c r="H432">
        <v>69.650000000000006</v>
      </c>
    </row>
    <row r="433" spans="1:8" x14ac:dyDescent="0.2">
      <c r="A433" t="s">
        <v>23</v>
      </c>
      <c r="B433" t="s">
        <v>27</v>
      </c>
      <c r="D433" s="1">
        <v>70</v>
      </c>
      <c r="E433" s="3">
        <v>37</v>
      </c>
      <c r="G433" s="1">
        <v>55.8</v>
      </c>
      <c r="H433">
        <v>70.75</v>
      </c>
    </row>
    <row r="434" spans="1:8" x14ac:dyDescent="0.2">
      <c r="A434" t="s">
        <v>23</v>
      </c>
      <c r="B434" t="s">
        <v>27</v>
      </c>
      <c r="D434" s="1">
        <v>78</v>
      </c>
      <c r="E434" s="3">
        <v>29</v>
      </c>
      <c r="G434" s="1">
        <v>55.8</v>
      </c>
      <c r="H434">
        <v>65.8</v>
      </c>
    </row>
    <row r="435" spans="1:8" x14ac:dyDescent="0.2">
      <c r="A435" t="s">
        <v>23</v>
      </c>
      <c r="B435" t="s">
        <v>28</v>
      </c>
      <c r="D435" s="1">
        <v>100</v>
      </c>
      <c r="E435" s="1">
        <v>87</v>
      </c>
      <c r="G435" s="1">
        <v>92.8</v>
      </c>
      <c r="H435">
        <v>93.77</v>
      </c>
    </row>
    <row r="436" spans="1:8" x14ac:dyDescent="0.2">
      <c r="A436" t="s">
        <v>23</v>
      </c>
      <c r="B436" t="s">
        <v>28</v>
      </c>
      <c r="D436" s="1">
        <v>64</v>
      </c>
      <c r="E436" s="3">
        <v>38</v>
      </c>
      <c r="G436" s="1">
        <v>54.8</v>
      </c>
      <c r="H436">
        <v>73.959999999999994</v>
      </c>
    </row>
    <row r="437" spans="1:8" x14ac:dyDescent="0.2">
      <c r="A437" t="s">
        <v>23</v>
      </c>
      <c r="B437" t="s">
        <v>28</v>
      </c>
      <c r="D437" s="1">
        <v>84</v>
      </c>
      <c r="E437" s="1">
        <v>73</v>
      </c>
      <c r="G437" s="1">
        <v>76.8</v>
      </c>
      <c r="H437">
        <v>90.67</v>
      </c>
    </row>
    <row r="438" spans="1:8" x14ac:dyDescent="0.2">
      <c r="A438" t="s">
        <v>23</v>
      </c>
      <c r="B438" t="s">
        <v>28</v>
      </c>
      <c r="D438" s="1">
        <v>81</v>
      </c>
      <c r="E438" s="1">
        <v>50</v>
      </c>
      <c r="G438" s="1">
        <v>66.400000000000006</v>
      </c>
      <c r="H438">
        <v>78.39</v>
      </c>
    </row>
    <row r="439" spans="1:8" x14ac:dyDescent="0.2">
      <c r="A439" t="s">
        <v>23</v>
      </c>
      <c r="B439" t="s">
        <v>28</v>
      </c>
      <c r="D439" s="1">
        <v>87</v>
      </c>
      <c r="E439" s="3">
        <v>27</v>
      </c>
      <c r="G439" s="1">
        <v>60.6</v>
      </c>
      <c r="H439">
        <v>77.400000000000006</v>
      </c>
    </row>
    <row r="440" spans="1:8" x14ac:dyDescent="0.2">
      <c r="A440" t="s">
        <v>23</v>
      </c>
      <c r="B440" t="s">
        <v>28</v>
      </c>
      <c r="D440" s="1">
        <v>93</v>
      </c>
      <c r="E440" s="1">
        <v>67</v>
      </c>
      <c r="G440" s="1">
        <v>81</v>
      </c>
      <c r="H440">
        <v>91.85</v>
      </c>
    </row>
    <row r="441" spans="1:8" x14ac:dyDescent="0.2">
      <c r="A441" t="s">
        <v>23</v>
      </c>
      <c r="B441" t="s">
        <v>28</v>
      </c>
      <c r="D441" s="1">
        <v>63</v>
      </c>
      <c r="E441" s="3">
        <v>27</v>
      </c>
      <c r="G441" s="3">
        <v>43</v>
      </c>
      <c r="H441">
        <v>74.680000000000007</v>
      </c>
    </row>
    <row r="442" spans="1:8" x14ac:dyDescent="0.2">
      <c r="A442" t="s">
        <v>23</v>
      </c>
      <c r="B442" t="s">
        <v>28</v>
      </c>
      <c r="D442" s="1">
        <v>74</v>
      </c>
      <c r="E442" s="1">
        <v>81</v>
      </c>
      <c r="G442" s="1">
        <v>76</v>
      </c>
      <c r="H442">
        <v>86.19</v>
      </c>
    </row>
    <row r="443" spans="1:8" x14ac:dyDescent="0.2">
      <c r="A443" t="s">
        <v>23</v>
      </c>
      <c r="B443" t="s">
        <v>28</v>
      </c>
      <c r="D443" s="1">
        <v>73</v>
      </c>
      <c r="E443" s="3">
        <v>45</v>
      </c>
      <c r="G443" s="1">
        <v>58.2</v>
      </c>
      <c r="H443">
        <v>78.72</v>
      </c>
    </row>
    <row r="444" spans="1:8" x14ac:dyDescent="0.2">
      <c r="A444" t="s">
        <v>23</v>
      </c>
      <c r="B444" t="s">
        <v>28</v>
      </c>
      <c r="D444" s="3">
        <v>36</v>
      </c>
      <c r="E444" s="1">
        <v>53</v>
      </c>
      <c r="G444" s="3">
        <v>42.6</v>
      </c>
      <c r="H444">
        <v>66.78</v>
      </c>
    </row>
    <row r="445" spans="1:8" x14ac:dyDescent="0.2">
      <c r="A445" t="s">
        <v>23</v>
      </c>
      <c r="B445" t="s">
        <v>28</v>
      </c>
      <c r="D445" s="1">
        <v>88</v>
      </c>
      <c r="E445" s="1">
        <v>55</v>
      </c>
      <c r="G445" s="1">
        <v>73.2</v>
      </c>
      <c r="H445">
        <v>88.63</v>
      </c>
    </row>
    <row r="446" spans="1:8" x14ac:dyDescent="0.2">
      <c r="A446" t="s">
        <v>23</v>
      </c>
      <c r="B446" t="s">
        <v>28</v>
      </c>
      <c r="D446" s="1">
        <v>85</v>
      </c>
      <c r="E446" s="1">
        <v>57</v>
      </c>
      <c r="G446" s="1">
        <v>70.8</v>
      </c>
      <c r="H446">
        <v>83.72</v>
      </c>
    </row>
    <row r="447" spans="1:8" x14ac:dyDescent="0.2">
      <c r="A447" t="s">
        <v>23</v>
      </c>
      <c r="B447" t="s">
        <v>28</v>
      </c>
      <c r="D447" s="1">
        <v>85</v>
      </c>
      <c r="E447" s="1">
        <v>56</v>
      </c>
      <c r="G447" s="1">
        <v>69.400000000000006</v>
      </c>
      <c r="H447">
        <v>76.44</v>
      </c>
    </row>
    <row r="448" spans="1:8" x14ac:dyDescent="0.2">
      <c r="A448" t="s">
        <v>23</v>
      </c>
      <c r="B448" t="s">
        <v>28</v>
      </c>
      <c r="D448" s="1">
        <v>59</v>
      </c>
      <c r="E448" s="3">
        <v>35</v>
      </c>
      <c r="G448" s="3">
        <v>43.6</v>
      </c>
      <c r="H448">
        <v>70.3</v>
      </c>
    </row>
    <row r="449" spans="1:8" x14ac:dyDescent="0.2">
      <c r="A449" t="s">
        <v>23</v>
      </c>
      <c r="B449" t="s">
        <v>28</v>
      </c>
      <c r="D449" s="3">
        <v>39</v>
      </c>
      <c r="E449" s="3">
        <v>31</v>
      </c>
      <c r="G449" s="3">
        <v>32</v>
      </c>
      <c r="H449">
        <v>64.7</v>
      </c>
    </row>
    <row r="450" spans="1:8" x14ac:dyDescent="0.2">
      <c r="A450" t="s">
        <v>23</v>
      </c>
      <c r="B450" t="s">
        <v>28</v>
      </c>
      <c r="D450" s="1">
        <v>91</v>
      </c>
      <c r="E450" s="3">
        <v>48</v>
      </c>
      <c r="G450" s="1">
        <v>70.599999999999994</v>
      </c>
      <c r="H450">
        <v>83.61</v>
      </c>
    </row>
    <row r="451" spans="1:8" x14ac:dyDescent="0.2">
      <c r="A451" t="s">
        <v>23</v>
      </c>
      <c r="B451" t="s">
        <v>28</v>
      </c>
      <c r="D451" s="1">
        <v>79</v>
      </c>
      <c r="E451" s="3">
        <v>37</v>
      </c>
      <c r="G451" s="1">
        <v>59.4</v>
      </c>
      <c r="H451">
        <v>76.989999999999995</v>
      </c>
    </row>
    <row r="452" spans="1:8" x14ac:dyDescent="0.2">
      <c r="A452" t="s">
        <v>23</v>
      </c>
      <c r="B452" t="s">
        <v>28</v>
      </c>
      <c r="D452" s="1">
        <v>83</v>
      </c>
      <c r="E452" s="3">
        <v>46</v>
      </c>
      <c r="G452" s="1">
        <v>64.599999999999994</v>
      </c>
      <c r="H452">
        <v>83.29</v>
      </c>
    </row>
    <row r="453" spans="1:8" x14ac:dyDescent="0.2">
      <c r="A453" t="s">
        <v>23</v>
      </c>
      <c r="B453" t="s">
        <v>28</v>
      </c>
      <c r="D453" s="1">
        <v>63</v>
      </c>
      <c r="E453" s="3">
        <v>27</v>
      </c>
      <c r="G453" s="3">
        <v>39</v>
      </c>
      <c r="H453">
        <v>72.569999999999993</v>
      </c>
    </row>
    <row r="454" spans="1:8" x14ac:dyDescent="0.2">
      <c r="A454" t="s">
        <v>23</v>
      </c>
      <c r="B454" t="s">
        <v>28</v>
      </c>
      <c r="D454" s="1">
        <v>75</v>
      </c>
      <c r="E454" s="3">
        <v>26</v>
      </c>
      <c r="G454" s="1">
        <v>53.4</v>
      </c>
      <c r="H454">
        <v>77.930000000000007</v>
      </c>
    </row>
    <row r="455" spans="1:8" x14ac:dyDescent="0.2">
      <c r="A455" t="s">
        <v>23</v>
      </c>
      <c r="B455" t="s">
        <v>28</v>
      </c>
      <c r="D455" s="3">
        <v>45</v>
      </c>
      <c r="E455" s="3">
        <v>24</v>
      </c>
      <c r="G455" s="3">
        <v>33.6</v>
      </c>
      <c r="H455">
        <v>68.459999999999994</v>
      </c>
    </row>
    <row r="456" spans="1:8" x14ac:dyDescent="0.2">
      <c r="A456" t="s">
        <v>23</v>
      </c>
      <c r="B456" t="s">
        <v>28</v>
      </c>
      <c r="D456" s="1">
        <v>90</v>
      </c>
      <c r="E456" s="1">
        <v>56</v>
      </c>
      <c r="G456" s="1">
        <v>74.400000000000006</v>
      </c>
      <c r="H456">
        <v>83.85</v>
      </c>
    </row>
    <row r="457" spans="1:8" x14ac:dyDescent="0.2">
      <c r="A457" t="s">
        <v>23</v>
      </c>
      <c r="B457" t="s">
        <v>28</v>
      </c>
      <c r="D457" s="1">
        <v>100</v>
      </c>
      <c r="E457" s="1">
        <v>98</v>
      </c>
      <c r="G457" s="1">
        <v>99.2</v>
      </c>
      <c r="H457">
        <v>95.24</v>
      </c>
    </row>
    <row r="458" spans="1:8" x14ac:dyDescent="0.2">
      <c r="A458" t="s">
        <v>23</v>
      </c>
      <c r="B458" t="s">
        <v>28</v>
      </c>
      <c r="D458" s="1">
        <v>71</v>
      </c>
      <c r="E458" s="3">
        <v>40</v>
      </c>
      <c r="G458" s="1">
        <v>54.4</v>
      </c>
      <c r="H458">
        <v>72.69</v>
      </c>
    </row>
    <row r="459" spans="1:8" x14ac:dyDescent="0.2">
      <c r="A459" t="s">
        <v>23</v>
      </c>
      <c r="B459" t="s">
        <v>28</v>
      </c>
      <c r="D459" s="1">
        <v>77</v>
      </c>
      <c r="E459" s="3">
        <v>35</v>
      </c>
      <c r="G459" s="1">
        <v>56.8</v>
      </c>
      <c r="H459">
        <v>82.47</v>
      </c>
    </row>
    <row r="460" spans="1:8" x14ac:dyDescent="0.2">
      <c r="A460" t="s">
        <v>23</v>
      </c>
      <c r="B460" t="s">
        <v>28</v>
      </c>
      <c r="D460" s="1">
        <v>69</v>
      </c>
      <c r="E460" s="3">
        <v>34</v>
      </c>
      <c r="G460" s="3">
        <v>47.2</v>
      </c>
      <c r="H460">
        <v>70.7</v>
      </c>
    </row>
    <row r="461" spans="1:8" x14ac:dyDescent="0.2">
      <c r="A461" t="s">
        <v>23</v>
      </c>
      <c r="B461" t="s">
        <v>28</v>
      </c>
      <c r="D461" s="1">
        <v>70</v>
      </c>
      <c r="E461" s="3">
        <v>26</v>
      </c>
      <c r="G461" s="3">
        <v>45.4</v>
      </c>
      <c r="H461">
        <v>70.83</v>
      </c>
    </row>
    <row r="462" spans="1:8" x14ac:dyDescent="0.2">
      <c r="A462" t="s">
        <v>23</v>
      </c>
      <c r="B462" t="s">
        <v>29</v>
      </c>
      <c r="D462" s="1">
        <v>85</v>
      </c>
      <c r="E462" s="1">
        <v>76</v>
      </c>
      <c r="G462" s="1">
        <v>79.400000000000006</v>
      </c>
      <c r="H462">
        <v>87.23</v>
      </c>
    </row>
    <row r="463" spans="1:8" x14ac:dyDescent="0.2">
      <c r="A463" t="s">
        <v>23</v>
      </c>
      <c r="B463" t="s">
        <v>29</v>
      </c>
      <c r="D463" s="1">
        <v>73</v>
      </c>
      <c r="E463" s="3">
        <v>35</v>
      </c>
      <c r="G463" s="1">
        <v>58.2</v>
      </c>
      <c r="H463">
        <v>76.58</v>
      </c>
    </row>
    <row r="464" spans="1:8" x14ac:dyDescent="0.2">
      <c r="A464" t="s">
        <v>23</v>
      </c>
      <c r="B464" t="s">
        <v>29</v>
      </c>
      <c r="D464" s="1">
        <v>57</v>
      </c>
      <c r="E464" s="3">
        <v>8</v>
      </c>
      <c r="G464" s="3">
        <v>36</v>
      </c>
      <c r="H464">
        <v>64.88</v>
      </c>
    </row>
    <row r="465" spans="1:8" x14ac:dyDescent="0.2">
      <c r="A465" t="s">
        <v>23</v>
      </c>
      <c r="B465" t="s">
        <v>29</v>
      </c>
      <c r="D465" s="1">
        <v>79</v>
      </c>
      <c r="E465" s="3">
        <v>31</v>
      </c>
      <c r="G465" s="1">
        <v>57</v>
      </c>
      <c r="H465">
        <v>79.42</v>
      </c>
    </row>
    <row r="466" spans="1:8" x14ac:dyDescent="0.2">
      <c r="A466" t="s">
        <v>23</v>
      </c>
      <c r="B466" t="s">
        <v>29</v>
      </c>
      <c r="D466" s="3">
        <v>39</v>
      </c>
      <c r="E466" s="3">
        <v>30</v>
      </c>
      <c r="G466" s="3">
        <v>35.6</v>
      </c>
      <c r="H466">
        <v>68.709999999999994</v>
      </c>
    </row>
    <row r="467" spans="1:8" x14ac:dyDescent="0.2">
      <c r="A467" t="s">
        <v>23</v>
      </c>
      <c r="B467" t="s">
        <v>29</v>
      </c>
      <c r="D467" s="1">
        <v>55</v>
      </c>
      <c r="E467" s="3">
        <v>34</v>
      </c>
      <c r="G467" s="3">
        <v>45.6</v>
      </c>
      <c r="H467">
        <v>79.03</v>
      </c>
    </row>
    <row r="468" spans="1:8" x14ac:dyDescent="0.2">
      <c r="A468" t="s">
        <v>23</v>
      </c>
      <c r="B468" t="s">
        <v>29</v>
      </c>
      <c r="D468" s="1">
        <v>65</v>
      </c>
      <c r="E468" s="3">
        <v>36</v>
      </c>
      <c r="G468" s="1">
        <v>50.4</v>
      </c>
      <c r="H468">
        <v>78.39</v>
      </c>
    </row>
    <row r="469" spans="1:8" x14ac:dyDescent="0.2">
      <c r="A469" t="s">
        <v>23</v>
      </c>
      <c r="B469" t="s">
        <v>29</v>
      </c>
      <c r="D469" s="3">
        <v>40</v>
      </c>
      <c r="E469" s="3">
        <v>35</v>
      </c>
      <c r="G469" s="3">
        <v>34</v>
      </c>
      <c r="H469">
        <v>66.38</v>
      </c>
    </row>
    <row r="470" spans="1:8" x14ac:dyDescent="0.2">
      <c r="A470" t="s">
        <v>23</v>
      </c>
      <c r="B470" t="s">
        <v>29</v>
      </c>
      <c r="D470" s="1">
        <v>54</v>
      </c>
      <c r="E470" s="3">
        <v>46</v>
      </c>
      <c r="G470" s="1">
        <v>52</v>
      </c>
      <c r="H470">
        <v>71.930000000000007</v>
      </c>
    </row>
    <row r="471" spans="1:8" x14ac:dyDescent="0.2">
      <c r="A471" t="s">
        <v>23</v>
      </c>
      <c r="B471" t="s">
        <v>29</v>
      </c>
      <c r="D471" s="1">
        <v>56</v>
      </c>
      <c r="E471" s="1">
        <v>51</v>
      </c>
      <c r="G471" s="1">
        <v>59.8</v>
      </c>
      <c r="H471">
        <v>74.84</v>
      </c>
    </row>
    <row r="472" spans="1:8" x14ac:dyDescent="0.2">
      <c r="A472" t="s">
        <v>23</v>
      </c>
      <c r="B472" t="s">
        <v>29</v>
      </c>
      <c r="D472" s="1">
        <v>65</v>
      </c>
      <c r="E472" s="1">
        <v>50</v>
      </c>
      <c r="G472" s="1">
        <v>61</v>
      </c>
      <c r="H472">
        <v>78</v>
      </c>
    </row>
    <row r="473" spans="1:8" x14ac:dyDescent="0.2">
      <c r="A473" t="s">
        <v>23</v>
      </c>
      <c r="B473" t="s">
        <v>29</v>
      </c>
      <c r="D473" s="1">
        <v>72</v>
      </c>
      <c r="E473" s="3">
        <v>36</v>
      </c>
      <c r="G473" s="1">
        <v>54.2</v>
      </c>
      <c r="H473">
        <v>72.86</v>
      </c>
    </row>
    <row r="474" spans="1:8" x14ac:dyDescent="0.2">
      <c r="A474" t="s">
        <v>23</v>
      </c>
      <c r="B474" t="s">
        <v>29</v>
      </c>
      <c r="D474" s="3">
        <v>39</v>
      </c>
      <c r="E474" s="3">
        <v>32</v>
      </c>
      <c r="G474" s="3">
        <v>34.4</v>
      </c>
      <c r="H474">
        <v>71.39</v>
      </c>
    </row>
    <row r="475" spans="1:8" x14ac:dyDescent="0.2">
      <c r="A475" t="s">
        <v>23</v>
      </c>
      <c r="B475" t="s">
        <v>29</v>
      </c>
      <c r="D475" s="1">
        <v>50</v>
      </c>
      <c r="E475" s="3">
        <v>38</v>
      </c>
      <c r="G475" s="3">
        <v>49.2</v>
      </c>
      <c r="H475">
        <v>67.209999999999994</v>
      </c>
    </row>
    <row r="476" spans="1:8" x14ac:dyDescent="0.2">
      <c r="A476" t="s">
        <v>23</v>
      </c>
      <c r="B476" t="s">
        <v>29</v>
      </c>
      <c r="D476" s="1">
        <v>99</v>
      </c>
      <c r="E476" s="1">
        <v>97</v>
      </c>
      <c r="G476" s="1">
        <v>97.4</v>
      </c>
      <c r="H476">
        <v>97.43</v>
      </c>
    </row>
    <row r="477" spans="1:8" x14ac:dyDescent="0.2">
      <c r="A477" t="s">
        <v>23</v>
      </c>
      <c r="B477" t="s">
        <v>29</v>
      </c>
      <c r="D477" s="3">
        <v>40</v>
      </c>
      <c r="E477" s="1">
        <v>55</v>
      </c>
      <c r="G477" s="3">
        <v>43</v>
      </c>
      <c r="H477">
        <v>73.27</v>
      </c>
    </row>
    <row r="478" spans="1:8" x14ac:dyDescent="0.2">
      <c r="A478" t="s">
        <v>23</v>
      </c>
      <c r="B478" t="s">
        <v>29</v>
      </c>
      <c r="D478" s="1">
        <v>77</v>
      </c>
      <c r="E478" s="1">
        <v>76</v>
      </c>
      <c r="G478" s="1">
        <v>73.2</v>
      </c>
      <c r="H478">
        <v>89.74</v>
      </c>
    </row>
    <row r="479" spans="1:8" x14ac:dyDescent="0.2">
      <c r="A479" t="s">
        <v>23</v>
      </c>
      <c r="B479" t="s">
        <v>29</v>
      </c>
      <c r="D479" s="3">
        <v>33</v>
      </c>
      <c r="E479" s="1">
        <v>54</v>
      </c>
      <c r="G479" s="3">
        <v>45.8</v>
      </c>
      <c r="H479">
        <v>65.53</v>
      </c>
    </row>
    <row r="480" spans="1:8" x14ac:dyDescent="0.2">
      <c r="A480" t="s">
        <v>23</v>
      </c>
      <c r="B480" t="s">
        <v>29</v>
      </c>
      <c r="D480" s="1">
        <v>72</v>
      </c>
      <c r="E480" s="3">
        <v>35</v>
      </c>
      <c r="G480" s="1">
        <v>54.8</v>
      </c>
      <c r="H480">
        <v>71.849999999999994</v>
      </c>
    </row>
    <row r="481" spans="1:8" x14ac:dyDescent="0.2">
      <c r="A481" t="s">
        <v>23</v>
      </c>
      <c r="B481" t="s">
        <v>29</v>
      </c>
      <c r="D481" s="1">
        <v>63</v>
      </c>
      <c r="E481" s="1">
        <v>74</v>
      </c>
      <c r="G481" s="1">
        <v>65.8</v>
      </c>
      <c r="H481">
        <v>83.19</v>
      </c>
    </row>
    <row r="482" spans="1:8" x14ac:dyDescent="0.2">
      <c r="A482" t="s">
        <v>23</v>
      </c>
      <c r="B482" t="s">
        <v>29</v>
      </c>
      <c r="D482" s="1">
        <v>90</v>
      </c>
      <c r="E482" s="1">
        <v>73</v>
      </c>
      <c r="G482" s="1">
        <v>82.2</v>
      </c>
      <c r="H482">
        <v>92.75</v>
      </c>
    </row>
    <row r="483" spans="1:8" x14ac:dyDescent="0.2">
      <c r="A483" t="s">
        <v>23</v>
      </c>
      <c r="B483" t="s">
        <v>29</v>
      </c>
      <c r="D483" s="1">
        <v>64</v>
      </c>
      <c r="E483" s="3">
        <v>47</v>
      </c>
      <c r="G483" s="1">
        <v>54.4</v>
      </c>
      <c r="H483">
        <v>71.38</v>
      </c>
    </row>
    <row r="484" spans="1:8" x14ac:dyDescent="0.2">
      <c r="A484" t="s">
        <v>23</v>
      </c>
      <c r="B484" t="s">
        <v>29</v>
      </c>
      <c r="D484" s="1">
        <v>71</v>
      </c>
      <c r="E484" s="1">
        <v>70</v>
      </c>
      <c r="G484" s="1">
        <v>68.400000000000006</v>
      </c>
      <c r="H484">
        <v>84.9</v>
      </c>
    </row>
    <row r="485" spans="1:8" x14ac:dyDescent="0.2">
      <c r="A485" t="s">
        <v>23</v>
      </c>
      <c r="B485" t="s">
        <v>29</v>
      </c>
      <c r="D485" s="1">
        <v>67</v>
      </c>
      <c r="E485" s="3">
        <v>24</v>
      </c>
      <c r="G485" s="3">
        <v>42.4</v>
      </c>
      <c r="H485">
        <v>72.97</v>
      </c>
    </row>
    <row r="486" spans="1:8" x14ac:dyDescent="0.2">
      <c r="A486" t="s">
        <v>23</v>
      </c>
      <c r="B486" t="s">
        <v>29</v>
      </c>
      <c r="D486" s="1">
        <v>71</v>
      </c>
      <c r="E486" s="1">
        <v>59</v>
      </c>
      <c r="G486" s="1">
        <v>65</v>
      </c>
      <c r="H486">
        <v>82.12</v>
      </c>
    </row>
    <row r="487" spans="1:8" x14ac:dyDescent="0.2">
      <c r="A487" t="s">
        <v>23</v>
      </c>
      <c r="B487" t="s">
        <v>29</v>
      </c>
      <c r="D487" s="1">
        <v>61</v>
      </c>
      <c r="E487" s="3">
        <v>31</v>
      </c>
      <c r="G487" s="3">
        <v>47.8</v>
      </c>
      <c r="H487">
        <v>68.27</v>
      </c>
    </row>
    <row r="488" spans="1:8" x14ac:dyDescent="0.2">
      <c r="A488" t="s">
        <v>23</v>
      </c>
      <c r="B488" t="s">
        <v>29</v>
      </c>
      <c r="D488" s="1">
        <v>71</v>
      </c>
      <c r="E488" s="3">
        <v>30</v>
      </c>
      <c r="G488" s="3">
        <v>47.4</v>
      </c>
      <c r="H488">
        <v>69.89</v>
      </c>
    </row>
  </sheetData>
  <mergeCells count="49">
    <mergeCell ref="N64:Q64"/>
    <mergeCell ref="N104:S104"/>
    <mergeCell ref="N105:O105"/>
    <mergeCell ref="P105:Q105"/>
    <mergeCell ref="R105:S105"/>
    <mergeCell ref="N65:O65"/>
    <mergeCell ref="P65:Q65"/>
    <mergeCell ref="N84:S84"/>
    <mergeCell ref="N85:O85"/>
    <mergeCell ref="P85:Q85"/>
    <mergeCell ref="R85:S85"/>
    <mergeCell ref="AR5:AS5"/>
    <mergeCell ref="N44:S44"/>
    <mergeCell ref="N45:O45"/>
    <mergeCell ref="P45:Q45"/>
    <mergeCell ref="R45:S45"/>
    <mergeCell ref="AL5:AM5"/>
    <mergeCell ref="AN5:AO5"/>
    <mergeCell ref="AP5:AQ5"/>
    <mergeCell ref="N24:S24"/>
    <mergeCell ref="N25:O25"/>
    <mergeCell ref="P25:Q25"/>
    <mergeCell ref="R25:S25"/>
    <mergeCell ref="X4:AC4"/>
    <mergeCell ref="AD4:AG4"/>
    <mergeCell ref="AH4:AM4"/>
    <mergeCell ref="AN4:AS4"/>
    <mergeCell ref="N5:O5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C1:C2"/>
    <mergeCell ref="A1:A2"/>
    <mergeCell ref="B1:B2"/>
    <mergeCell ref="N4:Q4"/>
    <mergeCell ref="R4:W4"/>
    <mergeCell ref="J1:J2"/>
    <mergeCell ref="K1:K2"/>
    <mergeCell ref="H1:H2"/>
    <mergeCell ref="I1:I2"/>
    <mergeCell ref="D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Data</vt:lpstr>
      <vt:lpstr>Sheet1!Print_Area</vt:lpstr>
      <vt:lpstr>تحليل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دارس2015</cp:lastModifiedBy>
  <cp:lastPrinted>2017-01-23T03:14:54Z</cp:lastPrinted>
  <dcterms:modified xsi:type="dcterms:W3CDTF">2017-01-23T14:54:19Z</dcterms:modified>
</cp:coreProperties>
</file>